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 activeTab="1"/>
  </bookViews>
  <sheets>
    <sheet name="Rekapitulácia stavby" sheetId="1" r:id="rId1"/>
    <sheet name="01 - Sociálne priestory" sheetId="2" r:id="rId2"/>
  </sheets>
  <definedNames>
    <definedName name="_xlnm._FilterDatabase" localSheetId="1" hidden="1">'01 - Sociálne priestory'!$C$139:$K$343</definedName>
    <definedName name="_xlnm.Print_Titles" localSheetId="1">'01 - Sociálne priestory'!$139:$139</definedName>
    <definedName name="_xlnm.Print_Titles" localSheetId="0">'Rekapitulácia stavby'!$92:$92</definedName>
    <definedName name="_xlnm.Print_Area" localSheetId="1">'01 - Sociálne priestory'!$C$4:$J$76,'01 - Sociálne priestory'!$C$82:$J$121,'01 - Sociálne priestory'!$C$127:$J$343</definedName>
    <definedName name="_xlnm.Print_Area" localSheetId="0">'Rekapitulácia stavby'!$D$4:$AO$76,'Rekapitulácia stavby'!$C$82:$AQ$96</definedName>
  </definedNames>
  <calcPr calcId="145621"/>
</workbook>
</file>

<file path=xl/calcChain.xml><?xml version="1.0" encoding="utf-8"?>
<calcChain xmlns="http://schemas.openxmlformats.org/spreadsheetml/2006/main">
  <c r="J37" i="2" l="1"/>
  <c r="J36" i="2"/>
  <c r="AY95" i="1" s="1"/>
  <c r="J35" i="2"/>
  <c r="AX95" i="1" s="1"/>
  <c r="BI343" i="2"/>
  <c r="BH343" i="2"/>
  <c r="BG343" i="2"/>
  <c r="BE343" i="2"/>
  <c r="T343" i="2"/>
  <c r="T342" i="2" s="1"/>
  <c r="R343" i="2"/>
  <c r="R342" i="2" s="1"/>
  <c r="P343" i="2"/>
  <c r="P342" i="2" s="1"/>
  <c r="BI341" i="2"/>
  <c r="BH341" i="2"/>
  <c r="BG341" i="2"/>
  <c r="BE341" i="2"/>
  <c r="T341" i="2"/>
  <c r="T340" i="2" s="1"/>
  <c r="R341" i="2"/>
  <c r="R340" i="2" s="1"/>
  <c r="P341" i="2"/>
  <c r="P340" i="2"/>
  <c r="BI339" i="2"/>
  <c r="BH339" i="2"/>
  <c r="BG339" i="2"/>
  <c r="BE339" i="2"/>
  <c r="T339" i="2"/>
  <c r="R339" i="2"/>
  <c r="P339" i="2"/>
  <c r="BI338" i="2"/>
  <c r="BH338" i="2"/>
  <c r="BG338" i="2"/>
  <c r="BE338" i="2"/>
  <c r="T338" i="2"/>
  <c r="R338" i="2"/>
  <c r="P338" i="2"/>
  <c r="BI336" i="2"/>
  <c r="BH336" i="2"/>
  <c r="BG336" i="2"/>
  <c r="BE336" i="2"/>
  <c r="T336" i="2"/>
  <c r="R336" i="2"/>
  <c r="P336" i="2"/>
  <c r="BI335" i="2"/>
  <c r="BH335" i="2"/>
  <c r="BG335" i="2"/>
  <c r="BE335" i="2"/>
  <c r="T335" i="2"/>
  <c r="R335" i="2"/>
  <c r="P335" i="2"/>
  <c r="BI333" i="2"/>
  <c r="BH333" i="2"/>
  <c r="BG333" i="2"/>
  <c r="BE333" i="2"/>
  <c r="T333" i="2"/>
  <c r="R333" i="2"/>
  <c r="P333" i="2"/>
  <c r="BI331" i="2"/>
  <c r="BH331" i="2"/>
  <c r="BG331" i="2"/>
  <c r="BE331" i="2"/>
  <c r="T331" i="2"/>
  <c r="R331" i="2"/>
  <c r="P331" i="2"/>
  <c r="BI329" i="2"/>
  <c r="BH329" i="2"/>
  <c r="BG329" i="2"/>
  <c r="BE329" i="2"/>
  <c r="T329" i="2"/>
  <c r="R329" i="2"/>
  <c r="P329" i="2"/>
  <c r="BI327" i="2"/>
  <c r="BH327" i="2"/>
  <c r="BG327" i="2"/>
  <c r="BE327" i="2"/>
  <c r="T327" i="2"/>
  <c r="R327" i="2"/>
  <c r="P327" i="2"/>
  <c r="BI325" i="2"/>
  <c r="BH325" i="2"/>
  <c r="BG325" i="2"/>
  <c r="BE325" i="2"/>
  <c r="T325" i="2"/>
  <c r="R325" i="2"/>
  <c r="P325" i="2"/>
  <c r="BI323" i="2"/>
  <c r="BH323" i="2"/>
  <c r="BG323" i="2"/>
  <c r="BE323" i="2"/>
  <c r="T323" i="2"/>
  <c r="R323" i="2"/>
  <c r="P323" i="2"/>
  <c r="BI321" i="2"/>
  <c r="BH321" i="2"/>
  <c r="BG321" i="2"/>
  <c r="BE321" i="2"/>
  <c r="T321" i="2"/>
  <c r="T320" i="2"/>
  <c r="R321" i="2"/>
  <c r="R320" i="2" s="1"/>
  <c r="P321" i="2"/>
  <c r="P320" i="2"/>
  <c r="BI319" i="2"/>
  <c r="BH319" i="2"/>
  <c r="BG319" i="2"/>
  <c r="BE319" i="2"/>
  <c r="T319" i="2"/>
  <c r="R319" i="2"/>
  <c r="P319" i="2"/>
  <c r="BI318" i="2"/>
  <c r="BH318" i="2"/>
  <c r="BG318" i="2"/>
  <c r="BE318" i="2"/>
  <c r="T318" i="2"/>
  <c r="R318" i="2"/>
  <c r="P318" i="2"/>
  <c r="BI317" i="2"/>
  <c r="BH317" i="2"/>
  <c r="BG317" i="2"/>
  <c r="BE317" i="2"/>
  <c r="T317" i="2"/>
  <c r="R317" i="2"/>
  <c r="P317" i="2"/>
  <c r="BI316" i="2"/>
  <c r="BH316" i="2"/>
  <c r="BG316" i="2"/>
  <c r="BE316" i="2"/>
  <c r="T316" i="2"/>
  <c r="R316" i="2"/>
  <c r="P316" i="2"/>
  <c r="BI311" i="2"/>
  <c r="BH311" i="2"/>
  <c r="BG311" i="2"/>
  <c r="BE311" i="2"/>
  <c r="T311" i="2"/>
  <c r="R311" i="2"/>
  <c r="P311" i="2"/>
  <c r="BI309" i="2"/>
  <c r="BH309" i="2"/>
  <c r="BG309" i="2"/>
  <c r="BE309" i="2"/>
  <c r="T309" i="2"/>
  <c r="R309" i="2"/>
  <c r="P309" i="2"/>
  <c r="BI307" i="2"/>
  <c r="BH307" i="2"/>
  <c r="BG307" i="2"/>
  <c r="BE307" i="2"/>
  <c r="T307" i="2"/>
  <c r="R307" i="2"/>
  <c r="P307" i="2"/>
  <c r="BI303" i="2"/>
  <c r="BH303" i="2"/>
  <c r="BG303" i="2"/>
  <c r="BE303" i="2"/>
  <c r="T303" i="2"/>
  <c r="R303" i="2"/>
  <c r="P303" i="2"/>
  <c r="BI301" i="2"/>
  <c r="BH301" i="2"/>
  <c r="BG301" i="2"/>
  <c r="BE301" i="2"/>
  <c r="T301" i="2"/>
  <c r="R301" i="2"/>
  <c r="P301" i="2"/>
  <c r="BI299" i="2"/>
  <c r="BH299" i="2"/>
  <c r="BG299" i="2"/>
  <c r="BE299" i="2"/>
  <c r="T299" i="2"/>
  <c r="R299" i="2"/>
  <c r="P299" i="2"/>
  <c r="BI296" i="2"/>
  <c r="BH296" i="2"/>
  <c r="BG296" i="2"/>
  <c r="BE296" i="2"/>
  <c r="T296" i="2"/>
  <c r="R296" i="2"/>
  <c r="P296" i="2"/>
  <c r="BI292" i="2"/>
  <c r="BH292" i="2"/>
  <c r="BG292" i="2"/>
  <c r="BE292" i="2"/>
  <c r="T292" i="2"/>
  <c r="R292" i="2"/>
  <c r="P292" i="2"/>
  <c r="BI290" i="2"/>
  <c r="BH290" i="2"/>
  <c r="BG290" i="2"/>
  <c r="BE290" i="2"/>
  <c r="T290" i="2"/>
  <c r="R290" i="2"/>
  <c r="P290" i="2"/>
  <c r="BI288" i="2"/>
  <c r="BH288" i="2"/>
  <c r="BG288" i="2"/>
  <c r="BE288" i="2"/>
  <c r="T288" i="2"/>
  <c r="R288" i="2"/>
  <c r="P288" i="2"/>
  <c r="BI287" i="2"/>
  <c r="BH287" i="2"/>
  <c r="BG287" i="2"/>
  <c r="BE287" i="2"/>
  <c r="T287" i="2"/>
  <c r="R287" i="2"/>
  <c r="P287" i="2"/>
  <c r="BI286" i="2"/>
  <c r="BH286" i="2"/>
  <c r="BG286" i="2"/>
  <c r="BE286" i="2"/>
  <c r="T286" i="2"/>
  <c r="R286" i="2"/>
  <c r="P286" i="2"/>
  <c r="BI285" i="2"/>
  <c r="BH285" i="2"/>
  <c r="BG285" i="2"/>
  <c r="BE285" i="2"/>
  <c r="T285" i="2"/>
  <c r="R285" i="2"/>
  <c r="P285" i="2"/>
  <c r="BI284" i="2"/>
  <c r="BH284" i="2"/>
  <c r="BG284" i="2"/>
  <c r="BE284" i="2"/>
  <c r="T284" i="2"/>
  <c r="R284" i="2"/>
  <c r="P284" i="2"/>
  <c r="BI283" i="2"/>
  <c r="BH283" i="2"/>
  <c r="BG283" i="2"/>
  <c r="BE283" i="2"/>
  <c r="T283" i="2"/>
  <c r="R283" i="2"/>
  <c r="P283" i="2"/>
  <c r="BI282" i="2"/>
  <c r="BH282" i="2"/>
  <c r="BG282" i="2"/>
  <c r="BE282" i="2"/>
  <c r="T282" i="2"/>
  <c r="R282" i="2"/>
  <c r="P282" i="2"/>
  <c r="BI280" i="2"/>
  <c r="BH280" i="2"/>
  <c r="BG280" i="2"/>
  <c r="BE280" i="2"/>
  <c r="T280" i="2"/>
  <c r="R280" i="2"/>
  <c r="P280" i="2"/>
  <c r="BI278" i="2"/>
  <c r="BH278" i="2"/>
  <c r="BG278" i="2"/>
  <c r="BE278" i="2"/>
  <c r="T278" i="2"/>
  <c r="R278" i="2"/>
  <c r="P278" i="2"/>
  <c r="BI277" i="2"/>
  <c r="BH277" i="2"/>
  <c r="BG277" i="2"/>
  <c r="BE277" i="2"/>
  <c r="T277" i="2"/>
  <c r="R277" i="2"/>
  <c r="P277" i="2"/>
  <c r="BI275" i="2"/>
  <c r="BH275" i="2"/>
  <c r="BG275" i="2"/>
  <c r="BE275" i="2"/>
  <c r="T275" i="2"/>
  <c r="R275" i="2"/>
  <c r="P275" i="2"/>
  <c r="BI271" i="2"/>
  <c r="BH271" i="2"/>
  <c r="BG271" i="2"/>
  <c r="BE271" i="2"/>
  <c r="T271" i="2"/>
  <c r="R271" i="2"/>
  <c r="P271" i="2"/>
  <c r="BI269" i="2"/>
  <c r="BH269" i="2"/>
  <c r="BG269" i="2"/>
  <c r="BE269" i="2"/>
  <c r="T269" i="2"/>
  <c r="R269" i="2"/>
  <c r="P269" i="2"/>
  <c r="BI267" i="2"/>
  <c r="BH267" i="2"/>
  <c r="BG267" i="2"/>
  <c r="BE267" i="2"/>
  <c r="T267" i="2"/>
  <c r="R267" i="2"/>
  <c r="P267" i="2"/>
  <c r="BI264" i="2"/>
  <c r="BH264" i="2"/>
  <c r="BG264" i="2"/>
  <c r="BE264" i="2"/>
  <c r="T264" i="2"/>
  <c r="R264" i="2"/>
  <c r="P264" i="2"/>
  <c r="BI262" i="2"/>
  <c r="BH262" i="2"/>
  <c r="BG262" i="2"/>
  <c r="BE262" i="2"/>
  <c r="T262" i="2"/>
  <c r="R262" i="2"/>
  <c r="P262" i="2"/>
  <c r="BI260" i="2"/>
  <c r="BH260" i="2"/>
  <c r="BG260" i="2"/>
  <c r="BE260" i="2"/>
  <c r="T260" i="2"/>
  <c r="R260" i="2"/>
  <c r="P260" i="2"/>
  <c r="BI258" i="2"/>
  <c r="BH258" i="2"/>
  <c r="BG258" i="2"/>
  <c r="BE258" i="2"/>
  <c r="T258" i="2"/>
  <c r="R258" i="2"/>
  <c r="P258" i="2"/>
  <c r="BI257" i="2"/>
  <c r="BH257" i="2"/>
  <c r="BG257" i="2"/>
  <c r="BE257" i="2"/>
  <c r="T257" i="2"/>
  <c r="R257" i="2"/>
  <c r="P257" i="2"/>
  <c r="BI255" i="2"/>
  <c r="BH255" i="2"/>
  <c r="BG255" i="2"/>
  <c r="BE255" i="2"/>
  <c r="T255" i="2"/>
  <c r="R255" i="2"/>
  <c r="P255" i="2"/>
  <c r="BI254" i="2"/>
  <c r="BH254" i="2"/>
  <c r="BG254" i="2"/>
  <c r="BE254" i="2"/>
  <c r="T254" i="2"/>
  <c r="R254" i="2"/>
  <c r="P254" i="2"/>
  <c r="BI253" i="2"/>
  <c r="BH253" i="2"/>
  <c r="BG253" i="2"/>
  <c r="BE253" i="2"/>
  <c r="T253" i="2"/>
  <c r="R253" i="2"/>
  <c r="P253" i="2"/>
  <c r="BI252" i="2"/>
  <c r="BH252" i="2"/>
  <c r="BG252" i="2"/>
  <c r="BE252" i="2"/>
  <c r="T252" i="2"/>
  <c r="R252" i="2"/>
  <c r="P252" i="2"/>
  <c r="BI251" i="2"/>
  <c r="BH251" i="2"/>
  <c r="BG251" i="2"/>
  <c r="BE251" i="2"/>
  <c r="T251" i="2"/>
  <c r="R251" i="2"/>
  <c r="P251" i="2"/>
  <c r="BI250" i="2"/>
  <c r="BH250" i="2"/>
  <c r="BG250" i="2"/>
  <c r="BE250" i="2"/>
  <c r="T250" i="2"/>
  <c r="R250" i="2"/>
  <c r="P250" i="2"/>
  <c r="BI248" i="2"/>
  <c r="BH248" i="2"/>
  <c r="BG248" i="2"/>
  <c r="BE248" i="2"/>
  <c r="T248" i="2"/>
  <c r="R248" i="2"/>
  <c r="P248" i="2"/>
  <c r="BI247" i="2"/>
  <c r="BH247" i="2"/>
  <c r="BG247" i="2"/>
  <c r="BE247" i="2"/>
  <c r="T247" i="2"/>
  <c r="R247" i="2"/>
  <c r="P247" i="2"/>
  <c r="BI245" i="2"/>
  <c r="BH245" i="2"/>
  <c r="BG245" i="2"/>
  <c r="BE245" i="2"/>
  <c r="T245" i="2"/>
  <c r="R245" i="2"/>
  <c r="P245" i="2"/>
  <c r="BI244" i="2"/>
  <c r="BH244" i="2"/>
  <c r="BG244" i="2"/>
  <c r="BE244" i="2"/>
  <c r="T244" i="2"/>
  <c r="R244" i="2"/>
  <c r="P244" i="2"/>
  <c r="BI242" i="2"/>
  <c r="BH242" i="2"/>
  <c r="BG242" i="2"/>
  <c r="BE242" i="2"/>
  <c r="T242" i="2"/>
  <c r="R242" i="2"/>
  <c r="P242" i="2"/>
  <c r="BI241" i="2"/>
  <c r="BH241" i="2"/>
  <c r="BG241" i="2"/>
  <c r="BE241" i="2"/>
  <c r="T241" i="2"/>
  <c r="R241" i="2"/>
  <c r="P241" i="2"/>
  <c r="BI240" i="2"/>
  <c r="BH240" i="2"/>
  <c r="BG240" i="2"/>
  <c r="BE240" i="2"/>
  <c r="T240" i="2"/>
  <c r="R240" i="2"/>
  <c r="P240" i="2"/>
  <c r="BI239" i="2"/>
  <c r="BH239" i="2"/>
  <c r="BG239" i="2"/>
  <c r="BE239" i="2"/>
  <c r="T239" i="2"/>
  <c r="R239" i="2"/>
  <c r="P239" i="2"/>
  <c r="BI237" i="2"/>
  <c r="BH237" i="2"/>
  <c r="BG237" i="2"/>
  <c r="BE237" i="2"/>
  <c r="T237" i="2"/>
  <c r="R237" i="2"/>
  <c r="P237" i="2"/>
  <c r="BI235" i="2"/>
  <c r="BH235" i="2"/>
  <c r="BG235" i="2"/>
  <c r="BE235" i="2"/>
  <c r="T235" i="2"/>
  <c r="R235" i="2"/>
  <c r="P235" i="2"/>
  <c r="BI234" i="2"/>
  <c r="BH234" i="2"/>
  <c r="BG234" i="2"/>
  <c r="BE234" i="2"/>
  <c r="T234" i="2"/>
  <c r="R234" i="2"/>
  <c r="P234" i="2"/>
  <c r="BI232" i="2"/>
  <c r="BH232" i="2"/>
  <c r="BG232" i="2"/>
  <c r="BE232" i="2"/>
  <c r="T232" i="2"/>
  <c r="R232" i="2"/>
  <c r="P232" i="2"/>
  <c r="BI231" i="2"/>
  <c r="BH231" i="2"/>
  <c r="BG231" i="2"/>
  <c r="BE231" i="2"/>
  <c r="T231" i="2"/>
  <c r="R231" i="2"/>
  <c r="P231" i="2"/>
  <c r="BI230" i="2"/>
  <c r="BH230" i="2"/>
  <c r="BG230" i="2"/>
  <c r="BE230" i="2"/>
  <c r="T230" i="2"/>
  <c r="R230" i="2"/>
  <c r="P230" i="2"/>
  <c r="BI228" i="2"/>
  <c r="BH228" i="2"/>
  <c r="BG228" i="2"/>
  <c r="BE228" i="2"/>
  <c r="T228" i="2"/>
  <c r="R228" i="2"/>
  <c r="P228" i="2"/>
  <c r="BI226" i="2"/>
  <c r="BH226" i="2"/>
  <c r="BG226" i="2"/>
  <c r="BE226" i="2"/>
  <c r="T226" i="2"/>
  <c r="R226" i="2"/>
  <c r="P226" i="2"/>
  <c r="BI224" i="2"/>
  <c r="BH224" i="2"/>
  <c r="BG224" i="2"/>
  <c r="BE224" i="2"/>
  <c r="T224" i="2"/>
  <c r="R224" i="2"/>
  <c r="P224" i="2"/>
  <c r="BI223" i="2"/>
  <c r="BH223" i="2"/>
  <c r="BG223" i="2"/>
  <c r="BE223" i="2"/>
  <c r="T223" i="2"/>
  <c r="R223" i="2"/>
  <c r="P223" i="2"/>
  <c r="BI222" i="2"/>
  <c r="BH222" i="2"/>
  <c r="BG222" i="2"/>
  <c r="BE222" i="2"/>
  <c r="T222" i="2"/>
  <c r="R222" i="2"/>
  <c r="P222" i="2"/>
  <c r="BI221" i="2"/>
  <c r="BH221" i="2"/>
  <c r="BG221" i="2"/>
  <c r="BE221" i="2"/>
  <c r="T221" i="2"/>
  <c r="R221" i="2"/>
  <c r="P221" i="2"/>
  <c r="BI220" i="2"/>
  <c r="BH220" i="2"/>
  <c r="BG220" i="2"/>
  <c r="BE220" i="2"/>
  <c r="T220" i="2"/>
  <c r="R220" i="2"/>
  <c r="P220" i="2"/>
  <c r="BI218" i="2"/>
  <c r="BH218" i="2"/>
  <c r="BG218" i="2"/>
  <c r="BE218" i="2"/>
  <c r="T218" i="2"/>
  <c r="R218" i="2"/>
  <c r="P218" i="2"/>
  <c r="BI216" i="2"/>
  <c r="BH216" i="2"/>
  <c r="BG216" i="2"/>
  <c r="BE216" i="2"/>
  <c r="T216" i="2"/>
  <c r="R216" i="2"/>
  <c r="P216" i="2"/>
  <c r="BI214" i="2"/>
  <c r="BH214" i="2"/>
  <c r="BG214" i="2"/>
  <c r="BE214" i="2"/>
  <c r="T214" i="2"/>
  <c r="R214" i="2"/>
  <c r="P214" i="2"/>
  <c r="BI213" i="2"/>
  <c r="BH213" i="2"/>
  <c r="BG213" i="2"/>
  <c r="BE213" i="2"/>
  <c r="T213" i="2"/>
  <c r="R213" i="2"/>
  <c r="P213" i="2"/>
  <c r="BI212" i="2"/>
  <c r="BH212" i="2"/>
  <c r="BG212" i="2"/>
  <c r="BE212" i="2"/>
  <c r="T212" i="2"/>
  <c r="R212" i="2"/>
  <c r="P212" i="2"/>
  <c r="BI211" i="2"/>
  <c r="BH211" i="2"/>
  <c r="BG211" i="2"/>
  <c r="BE211" i="2"/>
  <c r="T211" i="2"/>
  <c r="R211" i="2"/>
  <c r="P211" i="2"/>
  <c r="BI210" i="2"/>
  <c r="BH210" i="2"/>
  <c r="BG210" i="2"/>
  <c r="BE210" i="2"/>
  <c r="T210" i="2"/>
  <c r="R210" i="2"/>
  <c r="P210" i="2"/>
  <c r="BI209" i="2"/>
  <c r="BH209" i="2"/>
  <c r="BG209" i="2"/>
  <c r="BE209" i="2"/>
  <c r="T209" i="2"/>
  <c r="R209" i="2"/>
  <c r="P209" i="2"/>
  <c r="BI207" i="2"/>
  <c r="BH207" i="2"/>
  <c r="BG207" i="2"/>
  <c r="BE207" i="2"/>
  <c r="T207" i="2"/>
  <c r="R207" i="2"/>
  <c r="P207" i="2"/>
  <c r="BI205" i="2"/>
  <c r="BH205" i="2"/>
  <c r="BG205" i="2"/>
  <c r="BE205" i="2"/>
  <c r="T205" i="2"/>
  <c r="R205" i="2"/>
  <c r="P205" i="2"/>
  <c r="BI203" i="2"/>
  <c r="BH203" i="2"/>
  <c r="BG203" i="2"/>
  <c r="BE203" i="2"/>
  <c r="T203" i="2"/>
  <c r="R203" i="2"/>
  <c r="P203" i="2"/>
  <c r="BI202" i="2"/>
  <c r="BH202" i="2"/>
  <c r="BG202" i="2"/>
  <c r="BE202" i="2"/>
  <c r="T202" i="2"/>
  <c r="R202" i="2"/>
  <c r="P202" i="2"/>
  <c r="BI200" i="2"/>
  <c r="BH200" i="2"/>
  <c r="BG200" i="2"/>
  <c r="BE200" i="2"/>
  <c r="T200" i="2"/>
  <c r="R200" i="2"/>
  <c r="P200" i="2"/>
  <c r="BI199" i="2"/>
  <c r="BH199" i="2"/>
  <c r="BG199" i="2"/>
  <c r="BE199" i="2"/>
  <c r="T199" i="2"/>
  <c r="R199" i="2"/>
  <c r="P199" i="2"/>
  <c r="BI198" i="2"/>
  <c r="BH198" i="2"/>
  <c r="BG198" i="2"/>
  <c r="BE198" i="2"/>
  <c r="T198" i="2"/>
  <c r="R198" i="2"/>
  <c r="P198" i="2"/>
  <c r="BI196" i="2"/>
  <c r="BH196" i="2"/>
  <c r="BG196" i="2"/>
  <c r="BE196" i="2"/>
  <c r="T196" i="2"/>
  <c r="R196" i="2"/>
  <c r="P196" i="2"/>
  <c r="BI194" i="2"/>
  <c r="BH194" i="2"/>
  <c r="BG194" i="2"/>
  <c r="BE194" i="2"/>
  <c r="T194" i="2"/>
  <c r="R194" i="2"/>
  <c r="P194" i="2"/>
  <c r="BI193" i="2"/>
  <c r="BH193" i="2"/>
  <c r="BG193" i="2"/>
  <c r="BE193" i="2"/>
  <c r="T193" i="2"/>
  <c r="R193" i="2"/>
  <c r="P193" i="2"/>
  <c r="BI192" i="2"/>
  <c r="BH192" i="2"/>
  <c r="BG192" i="2"/>
  <c r="BE192" i="2"/>
  <c r="T192" i="2"/>
  <c r="R192" i="2"/>
  <c r="P192" i="2"/>
  <c r="BI191" i="2"/>
  <c r="BH191" i="2"/>
  <c r="BG191" i="2"/>
  <c r="BE191" i="2"/>
  <c r="T191" i="2"/>
  <c r="R191" i="2"/>
  <c r="P191" i="2"/>
  <c r="BI189" i="2"/>
  <c r="BH189" i="2"/>
  <c r="BG189" i="2"/>
  <c r="BE189" i="2"/>
  <c r="T189" i="2"/>
  <c r="R189" i="2"/>
  <c r="P189" i="2"/>
  <c r="BI188" i="2"/>
  <c r="BH188" i="2"/>
  <c r="BG188" i="2"/>
  <c r="BE188" i="2"/>
  <c r="T188" i="2"/>
  <c r="R188" i="2"/>
  <c r="P188" i="2"/>
  <c r="BI187" i="2"/>
  <c r="BH187" i="2"/>
  <c r="BG187" i="2"/>
  <c r="BE187" i="2"/>
  <c r="T187" i="2"/>
  <c r="R187" i="2"/>
  <c r="P187" i="2"/>
  <c r="BI185" i="2"/>
  <c r="BH185" i="2"/>
  <c r="BG185" i="2"/>
  <c r="BE185" i="2"/>
  <c r="T185" i="2"/>
  <c r="R185" i="2"/>
  <c r="P185" i="2"/>
  <c r="BI184" i="2"/>
  <c r="BH184" i="2"/>
  <c r="BG184" i="2"/>
  <c r="BE184" i="2"/>
  <c r="T184" i="2"/>
  <c r="R184" i="2"/>
  <c r="P184" i="2"/>
  <c r="BI183" i="2"/>
  <c r="BH183" i="2"/>
  <c r="BG183" i="2"/>
  <c r="BE183" i="2"/>
  <c r="T183" i="2"/>
  <c r="R183" i="2"/>
  <c r="P183" i="2"/>
  <c r="BI182" i="2"/>
  <c r="BH182" i="2"/>
  <c r="BG182" i="2"/>
  <c r="BE182" i="2"/>
  <c r="T182" i="2"/>
  <c r="R182" i="2"/>
  <c r="P182" i="2"/>
  <c r="BI181" i="2"/>
  <c r="BH181" i="2"/>
  <c r="BG181" i="2"/>
  <c r="BE181" i="2"/>
  <c r="T181" i="2"/>
  <c r="R181" i="2"/>
  <c r="P181" i="2"/>
  <c r="BI180" i="2"/>
  <c r="BH180" i="2"/>
  <c r="BG180" i="2"/>
  <c r="BE180" i="2"/>
  <c r="T180" i="2"/>
  <c r="R180" i="2"/>
  <c r="P180" i="2"/>
  <c r="BI179" i="2"/>
  <c r="BH179" i="2"/>
  <c r="BG179" i="2"/>
  <c r="BE179" i="2"/>
  <c r="T179" i="2"/>
  <c r="R179" i="2"/>
  <c r="P179" i="2"/>
  <c r="BI178" i="2"/>
  <c r="BH178" i="2"/>
  <c r="BG178" i="2"/>
  <c r="BE178" i="2"/>
  <c r="T178" i="2"/>
  <c r="R178" i="2"/>
  <c r="P178" i="2"/>
  <c r="BI177" i="2"/>
  <c r="BH177" i="2"/>
  <c r="BG177" i="2"/>
  <c r="BE177" i="2"/>
  <c r="T177" i="2"/>
  <c r="R177" i="2"/>
  <c r="P177" i="2"/>
  <c r="BI175" i="2"/>
  <c r="BH175" i="2"/>
  <c r="BG175" i="2"/>
  <c r="BE175" i="2"/>
  <c r="T175" i="2"/>
  <c r="R175" i="2"/>
  <c r="P175" i="2"/>
  <c r="BI174" i="2"/>
  <c r="BH174" i="2"/>
  <c r="BG174" i="2"/>
  <c r="BE174" i="2"/>
  <c r="T174" i="2"/>
  <c r="R174" i="2"/>
  <c r="P174" i="2"/>
  <c r="BI173" i="2"/>
  <c r="BH173" i="2"/>
  <c r="BG173" i="2"/>
  <c r="BE173" i="2"/>
  <c r="T173" i="2"/>
  <c r="R173" i="2"/>
  <c r="P173" i="2"/>
  <c r="BI172" i="2"/>
  <c r="BH172" i="2"/>
  <c r="BG172" i="2"/>
  <c r="BE172" i="2"/>
  <c r="T172" i="2"/>
  <c r="R172" i="2"/>
  <c r="P172" i="2"/>
  <c r="BI170" i="2"/>
  <c r="BH170" i="2"/>
  <c r="BG170" i="2"/>
  <c r="BE170" i="2"/>
  <c r="T170" i="2"/>
  <c r="R170" i="2"/>
  <c r="P170" i="2"/>
  <c r="BI169" i="2"/>
  <c r="BH169" i="2"/>
  <c r="BG169" i="2"/>
  <c r="BE169" i="2"/>
  <c r="T169" i="2"/>
  <c r="R169" i="2"/>
  <c r="P169" i="2"/>
  <c r="BI168" i="2"/>
  <c r="BH168" i="2"/>
  <c r="BG168" i="2"/>
  <c r="BE168" i="2"/>
  <c r="T168" i="2"/>
  <c r="R168" i="2"/>
  <c r="P168" i="2"/>
  <c r="BI167" i="2"/>
  <c r="BH167" i="2"/>
  <c r="BG167" i="2"/>
  <c r="BE167" i="2"/>
  <c r="T167" i="2"/>
  <c r="R167" i="2"/>
  <c r="P167" i="2"/>
  <c r="BI166" i="2"/>
  <c r="BH166" i="2"/>
  <c r="BG166" i="2"/>
  <c r="BE166" i="2"/>
  <c r="T166" i="2"/>
  <c r="R166" i="2"/>
  <c r="P166" i="2"/>
  <c r="BI165" i="2"/>
  <c r="BH165" i="2"/>
  <c r="BG165" i="2"/>
  <c r="BE165" i="2"/>
  <c r="T165" i="2"/>
  <c r="R165" i="2"/>
  <c r="P165" i="2"/>
  <c r="BI164" i="2"/>
  <c r="BH164" i="2"/>
  <c r="BG164" i="2"/>
  <c r="BE164" i="2"/>
  <c r="T164" i="2"/>
  <c r="R164" i="2"/>
  <c r="P164" i="2"/>
  <c r="BI162" i="2"/>
  <c r="BH162" i="2"/>
  <c r="BG162" i="2"/>
  <c r="BE162" i="2"/>
  <c r="T162" i="2"/>
  <c r="R162" i="2"/>
  <c r="P162" i="2"/>
  <c r="BI161" i="2"/>
  <c r="BH161" i="2"/>
  <c r="BG161" i="2"/>
  <c r="BE161" i="2"/>
  <c r="T161" i="2"/>
  <c r="R161" i="2"/>
  <c r="P161" i="2"/>
  <c r="BI160" i="2"/>
  <c r="BH160" i="2"/>
  <c r="BG160" i="2"/>
  <c r="BE160" i="2"/>
  <c r="T160" i="2"/>
  <c r="R160" i="2"/>
  <c r="P160" i="2"/>
  <c r="BI159" i="2"/>
  <c r="BH159" i="2"/>
  <c r="BG159" i="2"/>
  <c r="BE159" i="2"/>
  <c r="T159" i="2"/>
  <c r="R159" i="2"/>
  <c r="P159" i="2"/>
  <c r="BI155" i="2"/>
  <c r="BH155" i="2"/>
  <c r="BG155" i="2"/>
  <c r="BE155" i="2"/>
  <c r="T155" i="2"/>
  <c r="R155" i="2"/>
  <c r="P155" i="2"/>
  <c r="BI153" i="2"/>
  <c r="BH153" i="2"/>
  <c r="BG153" i="2"/>
  <c r="BE153" i="2"/>
  <c r="T153" i="2"/>
  <c r="R153" i="2"/>
  <c r="P153" i="2"/>
  <c r="BI151" i="2"/>
  <c r="BH151" i="2"/>
  <c r="BG151" i="2"/>
  <c r="BE151" i="2"/>
  <c r="T151" i="2"/>
  <c r="R151" i="2"/>
  <c r="P151" i="2"/>
  <c r="BI146" i="2"/>
  <c r="BH146" i="2"/>
  <c r="BG146" i="2"/>
  <c r="BE146" i="2"/>
  <c r="T146" i="2"/>
  <c r="R146" i="2"/>
  <c r="P146" i="2"/>
  <c r="BI145" i="2"/>
  <c r="BH145" i="2"/>
  <c r="BG145" i="2"/>
  <c r="BE145" i="2"/>
  <c r="T145" i="2"/>
  <c r="R145" i="2"/>
  <c r="P145" i="2"/>
  <c r="BI144" i="2"/>
  <c r="BH144" i="2"/>
  <c r="BG144" i="2"/>
  <c r="BE144" i="2"/>
  <c r="T144" i="2"/>
  <c r="R144" i="2"/>
  <c r="P144" i="2"/>
  <c r="BI143" i="2"/>
  <c r="BH143" i="2"/>
  <c r="BG143" i="2"/>
  <c r="BE143" i="2"/>
  <c r="T143" i="2"/>
  <c r="R143" i="2"/>
  <c r="P143" i="2"/>
  <c r="F134" i="2"/>
  <c r="E132" i="2"/>
  <c r="F89" i="2"/>
  <c r="E87" i="2"/>
  <c r="J24" i="2"/>
  <c r="E24" i="2"/>
  <c r="J92" i="2" s="1"/>
  <c r="J23" i="2"/>
  <c r="J21" i="2"/>
  <c r="E21" i="2"/>
  <c r="J136" i="2" s="1"/>
  <c r="J20" i="2"/>
  <c r="J18" i="2"/>
  <c r="E18" i="2"/>
  <c r="F92" i="2" s="1"/>
  <c r="J17" i="2"/>
  <c r="J15" i="2"/>
  <c r="E15" i="2"/>
  <c r="F136" i="2" s="1"/>
  <c r="J14" i="2"/>
  <c r="J89" i="2"/>
  <c r="E7" i="2"/>
  <c r="E85" i="2"/>
  <c r="L90" i="1"/>
  <c r="AM90" i="1"/>
  <c r="AM89" i="1"/>
  <c r="L89" i="1"/>
  <c r="AM87" i="1"/>
  <c r="L87" i="1"/>
  <c r="L85" i="1"/>
  <c r="L84" i="1"/>
  <c r="J333" i="2"/>
  <c r="J323" i="2"/>
  <c r="BK282" i="2"/>
  <c r="BK275" i="2"/>
  <c r="J255" i="2"/>
  <c r="J239" i="2"/>
  <c r="J223" i="2"/>
  <c r="BK216" i="2"/>
  <c r="BK202" i="2"/>
  <c r="BK198" i="2"/>
  <c r="J187" i="2"/>
  <c r="J181" i="2"/>
  <c r="BK166" i="2"/>
  <c r="J161" i="2"/>
  <c r="J145" i="2"/>
  <c r="J335" i="2"/>
  <c r="BK323" i="2"/>
  <c r="BK292" i="2"/>
  <c r="J283" i="2"/>
  <c r="J271" i="2"/>
  <c r="BK248" i="2"/>
  <c r="J237" i="2"/>
  <c r="BK226" i="2"/>
  <c r="BK218" i="2"/>
  <c r="J200" i="2"/>
  <c r="BK191" i="2"/>
  <c r="J170" i="2"/>
  <c r="J164" i="2"/>
  <c r="BK151" i="2"/>
  <c r="J319" i="2"/>
  <c r="BK316" i="2"/>
  <c r="BK303" i="2"/>
  <c r="J285" i="2"/>
  <c r="J275" i="2"/>
  <c r="J253" i="2"/>
  <c r="BK250" i="2"/>
  <c r="J245" i="2"/>
  <c r="BK237" i="2"/>
  <c r="J214" i="2"/>
  <c r="J210" i="2"/>
  <c r="BK199" i="2"/>
  <c r="J192" i="2"/>
  <c r="BK188" i="2"/>
  <c r="BK179" i="2"/>
  <c r="BK175" i="2"/>
  <c r="BK170" i="2"/>
  <c r="J166" i="2"/>
  <c r="J155" i="2"/>
  <c r="J343" i="2"/>
  <c r="BK339" i="2"/>
  <c r="BK307" i="2"/>
  <c r="BK299" i="2"/>
  <c r="BK286" i="2"/>
  <c r="J269" i="2"/>
  <c r="BK258" i="2"/>
  <c r="BK255" i="2"/>
  <c r="J241" i="2"/>
  <c r="J230" i="2"/>
  <c r="J224" i="2"/>
  <c r="BK213" i="2"/>
  <c r="BK185" i="2"/>
  <c r="BK165" i="2"/>
  <c r="BK146" i="2"/>
  <c r="J331" i="2"/>
  <c r="J325" i="2"/>
  <c r="J287" i="2"/>
  <c r="J277" i="2"/>
  <c r="J258" i="2"/>
  <c r="J242" i="2"/>
  <c r="BK224" i="2"/>
  <c r="J218" i="2"/>
  <c r="J203" i="2"/>
  <c r="J199" i="2"/>
  <c r="J188" i="2"/>
  <c r="BK182" i="2"/>
  <c r="J174" i="2"/>
  <c r="BK164" i="2"/>
  <c r="J146" i="2"/>
  <c r="BK336" i="2"/>
  <c r="BK331" i="2"/>
  <c r="J316" i="2"/>
  <c r="BK285" i="2"/>
  <c r="J282" i="2"/>
  <c r="BK257" i="2"/>
  <c r="BK244" i="2"/>
  <c r="BK234" i="2"/>
  <c r="J222" i="2"/>
  <c r="BK212" i="2"/>
  <c r="J193" i="2"/>
  <c r="BK189" i="2"/>
  <c r="BK169" i="2"/>
  <c r="J162" i="2"/>
  <c r="BK145" i="2"/>
  <c r="J336" i="2"/>
  <c r="BK317" i="2"/>
  <c r="BK309" i="2"/>
  <c r="BK287" i="2"/>
  <c r="J280" i="2"/>
  <c r="J267" i="2"/>
  <c r="BK251" i="2"/>
  <c r="J247" i="2"/>
  <c r="BK222" i="2"/>
  <c r="J213" i="2"/>
  <c r="J207" i="2"/>
  <c r="J202" i="2"/>
  <c r="J194" i="2"/>
  <c r="J184" i="2"/>
  <c r="BK181" i="2"/>
  <c r="J178" i="2"/>
  <c r="BK174" i="2"/>
  <c r="J169" i="2"/>
  <c r="BK162" i="2"/>
  <c r="BK333" i="2"/>
  <c r="J321" i="2"/>
  <c r="J303" i="2"/>
  <c r="BK288" i="2"/>
  <c r="BK271" i="2"/>
  <c r="J262" i="2"/>
  <c r="J257" i="2"/>
  <c r="BK245" i="2"/>
  <c r="J234" i="2"/>
  <c r="J226" i="2"/>
  <c r="BK193" i="2"/>
  <c r="J179" i="2"/>
  <c r="BK161" i="2"/>
  <c r="BK335" i="2"/>
  <c r="BK319" i="2"/>
  <c r="J309" i="2"/>
  <c r="BK278" i="2"/>
  <c r="BK262" i="2"/>
  <c r="J250" i="2"/>
  <c r="BK235" i="2"/>
  <c r="BK211" i="2"/>
  <c r="J205" i="2"/>
  <c r="BK200" i="2"/>
  <c r="J196" i="2"/>
  <c r="J185" i="2"/>
  <c r="J177" i="2"/>
  <c r="BK153" i="2"/>
  <c r="BK144" i="2"/>
  <c r="BK338" i="2"/>
  <c r="J329" i="2"/>
  <c r="J317" i="2"/>
  <c r="J288" i="2"/>
  <c r="BK277" i="2"/>
  <c r="BK264" i="2"/>
  <c r="BK252" i="2"/>
  <c r="BK239" i="2"/>
  <c r="BK230" i="2"/>
  <c r="BK220" i="2"/>
  <c r="BK207" i="2"/>
  <c r="BK184" i="2"/>
  <c r="BK173" i="2"/>
  <c r="J167" i="2"/>
  <c r="J159" i="2"/>
  <c r="J144" i="2"/>
  <c r="BK321" i="2"/>
  <c r="J307" i="2"/>
  <c r="J299" i="2"/>
  <c r="J290" i="2"/>
  <c r="BK284" i="2"/>
  <c r="BK269" i="2"/>
  <c r="J252" i="2"/>
  <c r="J240" i="2"/>
  <c r="J232" i="2"/>
  <c r="J221" i="2"/>
  <c r="J211" i="2"/>
  <c r="BK205" i="2"/>
  <c r="J198" i="2"/>
  <c r="J189" i="2"/>
  <c r="J182" i="2"/>
  <c r="J180" i="2"/>
  <c r="BK177" i="2"/>
  <c r="J173" i="2"/>
  <c r="BK168" i="2"/>
  <c r="BK160" i="2"/>
  <c r="J341" i="2"/>
  <c r="J327" i="2"/>
  <c r="J318" i="2"/>
  <c r="J301" i="2"/>
  <c r="BK283" i="2"/>
  <c r="J264" i="2"/>
  <c r="BK254" i="2"/>
  <c r="BK247" i="2"/>
  <c r="BK240" i="2"/>
  <c r="BK228" i="2"/>
  <c r="BK221" i="2"/>
  <c r="J212" i="2"/>
  <c r="J153" i="2"/>
  <c r="BK341" i="2"/>
  <c r="BK329" i="2"/>
  <c r="J311" i="2"/>
  <c r="J292" i="2"/>
  <c r="BK267" i="2"/>
  <c r="J244" i="2"/>
  <c r="J228" i="2"/>
  <c r="J220" i="2"/>
  <c r="BK210" i="2"/>
  <c r="J209" i="2"/>
  <c r="BK194" i="2"/>
  <c r="J183" i="2"/>
  <c r="J175" i="2"/>
  <c r="J165" i="2"/>
  <c r="J151" i="2"/>
  <c r="BK143" i="2"/>
  <c r="BK327" i="2"/>
  <c r="J296" i="2"/>
  <c r="J284" i="2"/>
  <c r="BK280" i="2"/>
  <c r="J260" i="2"/>
  <c r="BK253" i="2"/>
  <c r="BK231" i="2"/>
  <c r="BK223" i="2"/>
  <c r="BK214" i="2"/>
  <c r="BK192" i="2"/>
  <c r="BK178" i="2"/>
  <c r="J172" i="2"/>
  <c r="BK155" i="2"/>
  <c r="J339" i="2"/>
  <c r="BK318" i="2"/>
  <c r="BK311" i="2"/>
  <c r="BK301" i="2"/>
  <c r="BK296" i="2"/>
  <c r="J286" i="2"/>
  <c r="J254" i="2"/>
  <c r="J248" i="2"/>
  <c r="BK241" i="2"/>
  <c r="J235" i="2"/>
  <c r="J231" i="2"/>
  <c r="BK209" i="2"/>
  <c r="BK203" i="2"/>
  <c r="BK196" i="2"/>
  <c r="J191" i="2"/>
  <c r="BK183" i="2"/>
  <c r="BK180" i="2"/>
  <c r="BK172" i="2"/>
  <c r="BK167" i="2"/>
  <c r="BK159" i="2"/>
  <c r="BK343" i="2"/>
  <c r="J338" i="2"/>
  <c r="BK325" i="2"/>
  <c r="BK290" i="2"/>
  <c r="J278" i="2"/>
  <c r="BK260" i="2"/>
  <c r="J251" i="2"/>
  <c r="BK242" i="2"/>
  <c r="BK232" i="2"/>
  <c r="J216" i="2"/>
  <c r="BK187" i="2"/>
  <c r="J168" i="2"/>
  <c r="J160" i="2"/>
  <c r="AS94" i="1"/>
  <c r="P142" i="2" l="1"/>
  <c r="BK163" i="2"/>
  <c r="BK176" i="2"/>
  <c r="T176" i="2"/>
  <c r="T186" i="2"/>
  <c r="BK208" i="2"/>
  <c r="T208" i="2"/>
  <c r="T219" i="2"/>
  <c r="T229" i="2"/>
  <c r="R233" i="2"/>
  <c r="P238" i="2"/>
  <c r="BK243" i="2"/>
  <c r="T243" i="2"/>
  <c r="BK249" i="2"/>
  <c r="T249" i="2"/>
  <c r="R261" i="2"/>
  <c r="P279" i="2"/>
  <c r="BK289" i="2"/>
  <c r="T289" i="2"/>
  <c r="P302" i="2"/>
  <c r="R328" i="2"/>
  <c r="R142" i="2"/>
  <c r="P163" i="2"/>
  <c r="R163" i="2"/>
  <c r="P176" i="2"/>
  <c r="BK186" i="2"/>
  <c r="R186" i="2"/>
  <c r="P195" i="2"/>
  <c r="T195" i="2"/>
  <c r="R208" i="2"/>
  <c r="P219" i="2"/>
  <c r="BK229" i="2"/>
  <c r="R229" i="2"/>
  <c r="P233" i="2"/>
  <c r="BK238" i="2"/>
  <c r="R238" i="2"/>
  <c r="P243" i="2"/>
  <c r="BK246" i="2"/>
  <c r="P246" i="2"/>
  <c r="T246" i="2"/>
  <c r="R249" i="2"/>
  <c r="P261" i="2"/>
  <c r="BK279" i="2"/>
  <c r="R279" i="2"/>
  <c r="P289" i="2"/>
  <c r="R289" i="2"/>
  <c r="T302" i="2"/>
  <c r="P322" i="2"/>
  <c r="T322" i="2"/>
  <c r="P328" i="2"/>
  <c r="BK334" i="2"/>
  <c r="BK142" i="2"/>
  <c r="T142" i="2"/>
  <c r="T163" i="2"/>
  <c r="R176" i="2"/>
  <c r="P186" i="2"/>
  <c r="BK195" i="2"/>
  <c r="R195" i="2"/>
  <c r="P208" i="2"/>
  <c r="BK219" i="2"/>
  <c r="R219" i="2"/>
  <c r="P229" i="2"/>
  <c r="BK233" i="2"/>
  <c r="T233" i="2"/>
  <c r="T238" i="2"/>
  <c r="R243" i="2"/>
  <c r="R246" i="2"/>
  <c r="P249" i="2"/>
  <c r="BK261" i="2"/>
  <c r="T261" i="2"/>
  <c r="T279" i="2"/>
  <c r="BK302" i="2"/>
  <c r="R302" i="2"/>
  <c r="BK322" i="2"/>
  <c r="R322" i="2"/>
  <c r="BK328" i="2"/>
  <c r="T328" i="2"/>
  <c r="P334" i="2"/>
  <c r="R334" i="2"/>
  <c r="T334" i="2"/>
  <c r="BK320" i="2"/>
  <c r="J320" i="2"/>
  <c r="BK340" i="2"/>
  <c r="BK342" i="2"/>
  <c r="J342" i="2" s="1"/>
  <c r="F91" i="2"/>
  <c r="E130" i="2"/>
  <c r="J134" i="2"/>
  <c r="F137" i="2"/>
  <c r="BF151" i="2"/>
  <c r="BF153" i="2"/>
  <c r="BF159" i="2"/>
  <c r="BF178" i="2"/>
  <c r="BF179" i="2"/>
  <c r="BF182" i="2"/>
  <c r="BF185" i="2"/>
  <c r="BF191" i="2"/>
  <c r="BF192" i="2"/>
  <c r="BF213" i="2"/>
  <c r="BF216" i="2"/>
  <c r="BF218" i="2"/>
  <c r="BF220" i="2"/>
  <c r="BF223" i="2"/>
  <c r="BF224" i="2"/>
  <c r="BF226" i="2"/>
  <c r="BF228" i="2"/>
  <c r="BF234" i="2"/>
  <c r="BF240" i="2"/>
  <c r="BF250" i="2"/>
  <c r="BF251" i="2"/>
  <c r="BF267" i="2"/>
  <c r="BF277" i="2"/>
  <c r="BF296" i="2"/>
  <c r="BF299" i="2"/>
  <c r="BF325" i="2"/>
  <c r="BF329" i="2"/>
  <c r="BF331" i="2"/>
  <c r="BF339" i="2"/>
  <c r="BF341" i="2"/>
  <c r="BF343" i="2"/>
  <c r="J91" i="2"/>
  <c r="BF165" i="2"/>
  <c r="BF167" i="2"/>
  <c r="BF168" i="2"/>
  <c r="BF181" i="2"/>
  <c r="BF183" i="2"/>
  <c r="BF188" i="2"/>
  <c r="BF189" i="2"/>
  <c r="BF198" i="2"/>
  <c r="BF207" i="2"/>
  <c r="BF209" i="2"/>
  <c r="BF210" i="2"/>
  <c r="BF211" i="2"/>
  <c r="BF230" i="2"/>
  <c r="BF231" i="2"/>
  <c r="BF232" i="2"/>
  <c r="BF235" i="2"/>
  <c r="BF239" i="2"/>
  <c r="BF244" i="2"/>
  <c r="BF245" i="2"/>
  <c r="BF247" i="2"/>
  <c r="BF253" i="2"/>
  <c r="BF262" i="2"/>
  <c r="BF264" i="2"/>
  <c r="BF278" i="2"/>
  <c r="BF285" i="2"/>
  <c r="BF288" i="2"/>
  <c r="BF303" i="2"/>
  <c r="BF318" i="2"/>
  <c r="BF323" i="2"/>
  <c r="BF335" i="2"/>
  <c r="BF338" i="2"/>
  <c r="J137" i="2"/>
  <c r="BF143" i="2"/>
  <c r="BF155" i="2"/>
  <c r="BF161" i="2"/>
  <c r="BF166" i="2"/>
  <c r="BF169" i="2"/>
  <c r="BF170" i="2"/>
  <c r="BF180" i="2"/>
  <c r="BF194" i="2"/>
  <c r="BF196" i="2"/>
  <c r="BF199" i="2"/>
  <c r="BF202" i="2"/>
  <c r="BF203" i="2"/>
  <c r="BF205" i="2"/>
  <c r="BF212" i="2"/>
  <c r="BF214" i="2"/>
  <c r="BF221" i="2"/>
  <c r="BF241" i="2"/>
  <c r="BF252" i="2"/>
  <c r="BF254" i="2"/>
  <c r="BF258" i="2"/>
  <c r="BF275" i="2"/>
  <c r="BF280" i="2"/>
  <c r="BF282" i="2"/>
  <c r="BF283" i="2"/>
  <c r="BF287" i="2"/>
  <c r="BF292" i="2"/>
  <c r="BF307" i="2"/>
  <c r="BF316" i="2"/>
  <c r="BF317" i="2"/>
  <c r="BF327" i="2"/>
  <c r="BF336" i="2"/>
  <c r="BF144" i="2"/>
  <c r="BF145" i="2"/>
  <c r="BF146" i="2"/>
  <c r="BF160" i="2"/>
  <c r="BF162" i="2"/>
  <c r="BF164" i="2"/>
  <c r="BF172" i="2"/>
  <c r="BF173" i="2"/>
  <c r="BF174" i="2"/>
  <c r="BF175" i="2"/>
  <c r="BF177" i="2"/>
  <c r="BF184" i="2"/>
  <c r="BF187" i="2"/>
  <c r="BF193" i="2"/>
  <c r="BF200" i="2"/>
  <c r="BF222" i="2"/>
  <c r="BF237" i="2"/>
  <c r="BF242" i="2"/>
  <c r="BF248" i="2"/>
  <c r="BF255" i="2"/>
  <c r="BF257" i="2"/>
  <c r="BF260" i="2"/>
  <c r="BF269" i="2"/>
  <c r="BF271" i="2"/>
  <c r="BF284" i="2"/>
  <c r="BF286" i="2"/>
  <c r="BF290" i="2"/>
  <c r="BF301" i="2"/>
  <c r="BF309" i="2"/>
  <c r="BF311" i="2"/>
  <c r="BF319" i="2"/>
  <c r="BF321" i="2"/>
  <c r="BF333" i="2"/>
  <c r="F33" i="2"/>
  <c r="AZ95" i="1" s="1"/>
  <c r="AZ94" i="1" s="1"/>
  <c r="W29" i="1" s="1"/>
  <c r="F37" i="2"/>
  <c r="BD95" i="1" s="1"/>
  <c r="BD94" i="1" s="1"/>
  <c r="W33" i="1" s="1"/>
  <c r="F36" i="2"/>
  <c r="BC95" i="1" s="1"/>
  <c r="BC94" i="1" s="1"/>
  <c r="W32" i="1" s="1"/>
  <c r="F35" i="2"/>
  <c r="BB95" i="1" s="1"/>
  <c r="BB94" i="1" s="1"/>
  <c r="AX94" i="1" s="1"/>
  <c r="J33" i="2"/>
  <c r="AV95" i="1" s="1"/>
  <c r="T141" i="2" l="1"/>
  <c r="T140" i="2" s="1"/>
  <c r="R141" i="2"/>
  <c r="R140" i="2"/>
  <c r="P141" i="2"/>
  <c r="P140" i="2" s="1"/>
  <c r="AU95" i="1" s="1"/>
  <c r="AU94" i="1" s="1"/>
  <c r="BK141" i="2"/>
  <c r="W31" i="1"/>
  <c r="AY94" i="1"/>
  <c r="AW95" i="1"/>
  <c r="AT95" i="1" s="1"/>
  <c r="AV94" i="1"/>
  <c r="AK29" i="1" s="1"/>
  <c r="BA95" i="1"/>
  <c r="BA94" i="1" s="1"/>
  <c r="BK140" i="2" l="1"/>
  <c r="AW94" i="1"/>
  <c r="AK35" i="1" l="1"/>
  <c r="J39" i="2"/>
  <c r="AT94" i="1"/>
</calcChain>
</file>

<file path=xl/sharedStrings.xml><?xml version="1.0" encoding="utf-8"?>
<sst xmlns="http://schemas.openxmlformats.org/spreadsheetml/2006/main" count="2662" uniqueCount="689">
  <si>
    <t>Export Komplet</t>
  </si>
  <si>
    <t/>
  </si>
  <si>
    <t>2.0</t>
  </si>
  <si>
    <t>False</t>
  </si>
  <si>
    <t>{d892138f-0ec9-47fe-95de-2d522ed09ff3}</t>
  </si>
  <si>
    <t>&gt;&gt;  skryté stĺpce  &lt;&lt;</t>
  </si>
  <si>
    <t>0,01</t>
  </si>
  <si>
    <t>20</t>
  </si>
  <si>
    <t>REKAPITULÁCIA STAVBY</t>
  </si>
  <si>
    <t>v ---  nižšie sa nachádzajú doplnkové a pomocné údaje k zostavám  --- v</t>
  </si>
  <si>
    <t>0,001</t>
  </si>
  <si>
    <t>Kód:</t>
  </si>
  <si>
    <t>21-043</t>
  </si>
  <si>
    <t>Stavba:</t>
  </si>
  <si>
    <t>Futbalový klub FK Močenok</t>
  </si>
  <si>
    <t>JKSO:</t>
  </si>
  <si>
    <t>KS:</t>
  </si>
  <si>
    <t>Miesto:</t>
  </si>
  <si>
    <t>Močenok</t>
  </si>
  <si>
    <t>Dátum:</t>
  </si>
  <si>
    <t>Objednávateľ:</t>
  </si>
  <si>
    <t>IČO:</t>
  </si>
  <si>
    <t xml:space="preserve"> </t>
  </si>
  <si>
    <t>IČ DPH:</t>
  </si>
  <si>
    <t>Zhotoviteľ:</t>
  </si>
  <si>
    <t>Projektant:</t>
  </si>
  <si>
    <t>True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</si>
  <si>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</si>
  <si>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</si>
  <si>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</si>
  <si>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</si>
  <si>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</si>
  <si>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</si>
  <si>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</si>
  <si>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</si>
  <si>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</si>
  <si>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</si>
  <si>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</si>
  <si>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</si>
  <si>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</si>
  <si>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</si>
  <si>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</si>
  <si>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</si>
  <si>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</si>
  <si>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</si>
  <si>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</si>
  <si>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</si>
  <si>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</si>
  <si>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</si>
  <si>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</si>
  <si>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</si>
  <si>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</si>
  <si>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</si>
  <si>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</si>
  <si>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</si>
  <si>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</si>
  <si>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</si>
  <si>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</si>
  <si>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</si>
  <si>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</si>
  <si>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</si>
  <si>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</si>
  <si>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</si>
  <si>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</si>
  <si>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</si>
  <si>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</si>
  <si>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</si>
  <si>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</si>
  <si>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</si>
  <si>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</si>
  <si>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</si>
  <si>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</si>
  <si>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</si>
  <si>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</si>
  <si>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01</t>
  </si>
  <si>
    <t>Sociálne priestory</t>
  </si>
  <si>
    <t>STA</t>
  </si>
  <si>
    <t>1</t>
  </si>
  <si>
    <t>{bc68259c-203a-4870-98ca-23b7577c97f4}</t>
  </si>
  <si>
    <t>KRYCÍ LIST ROZPOČTU</t>
  </si>
  <si>
    <t>Objekt:</t>
  </si>
  <si>
    <t>01 - Sociálne priestory</t>
  </si>
  <si>
    <t>REKAPITULÁCIA ROZPOČTU</t>
  </si>
  <si>
    <t>Kód dielu - Popis</t>
  </si>
  <si>
    <t>Cena celkom [EUR]</t>
  </si>
  <si>
    <t>Náklady z rozpočtu</t>
  </si>
  <si>
    <t>-1</t>
  </si>
  <si>
    <t>D2 - SOCIÁLNE ZARIADENIE</t>
  </si>
  <si>
    <t xml:space="preserve">    D3 - búracie práce</t>
  </si>
  <si>
    <t xml:space="preserve">    D4 - WC</t>
  </si>
  <si>
    <t xml:space="preserve">    D5 - Pisoár</t>
  </si>
  <si>
    <t xml:space="preserve">    D6 - umývadlo</t>
  </si>
  <si>
    <t xml:space="preserve">    D7 - Okno</t>
  </si>
  <si>
    <t xml:space="preserve">    D8 - interiérové dvere</t>
  </si>
  <si>
    <t xml:space="preserve">    D9 - vchodové dvere</t>
  </si>
  <si>
    <t xml:space="preserve">    D10 - strop</t>
  </si>
  <si>
    <t xml:space="preserve">    D11 - obklad</t>
  </si>
  <si>
    <t xml:space="preserve">    D12 - malovka</t>
  </si>
  <si>
    <t xml:space="preserve">    D13 - sadrokartónové kastlíky (pisoár, umývadlo)</t>
  </si>
  <si>
    <t xml:space="preserve">    D14 - vysprávky</t>
  </si>
  <si>
    <t xml:space="preserve">    D15 - linoleum</t>
  </si>
  <si>
    <t xml:space="preserve">    D16 - krov, latovanie, fólia</t>
  </si>
  <si>
    <t xml:space="preserve">    D17 - krytina, doplnky, oplechovanie</t>
  </si>
  <si>
    <t xml:space="preserve">    D18 - podhlady</t>
  </si>
  <si>
    <t xml:space="preserve">    D19 - xps 2cm - vonkajšie steny</t>
  </si>
  <si>
    <t xml:space="preserve">    D20 - sieťka, kleber</t>
  </si>
  <si>
    <t xml:space="preserve">    D21 - penetrácia</t>
  </si>
  <si>
    <t xml:space="preserve">    D22 - fasádna farba</t>
  </si>
  <si>
    <t xml:space="preserve">    D23 - odvoz sutiny</t>
  </si>
  <si>
    <t xml:space="preserve">    D24 - odvoz odpadu</t>
  </si>
  <si>
    <t xml:space="preserve">    D25 - medziskládka na stavbe do 500 m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</si>
  <si>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</si>
  <si>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</si>
  <si>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</si>
  <si>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</si>
  <si>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</si>
  <si>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</si>
  <si>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</si>
  <si>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</si>
  <si>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</si>
  <si>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</si>
  <si>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</si>
  <si>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</si>
  <si>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D2</t>
  </si>
  <si>
    <t>SOCIÁLNE ZARIADENIE</t>
  </si>
  <si>
    <t>ROZPOCET</t>
  </si>
  <si>
    <t>D3</t>
  </si>
  <si>
    <t>búracie práce</t>
  </si>
  <si>
    <t>K</t>
  </si>
  <si>
    <t>725110811.S</t>
  </si>
  <si>
    <t>Demontáž záchoda splachovacieho s nádržou alebo s tlakovým splachovačom,  -0,01933t</t>
  </si>
  <si>
    <t>súb.</t>
  </si>
  <si>
    <t>4</t>
  </si>
  <si>
    <t>2</t>
  </si>
  <si>
    <t>-1266207362</t>
  </si>
  <si>
    <t>725122813.S</t>
  </si>
  <si>
    <t>Demontáž pisoára s nádržkou a 1 záchodom,  -0,01720t</t>
  </si>
  <si>
    <t>-492318374</t>
  </si>
  <si>
    <t>3</t>
  </si>
  <si>
    <t>725210821.S</t>
  </si>
  <si>
    <t>Demontáž umývadiel alebo umývadielok bez výtokovej armatúry,  -0,01946t</t>
  </si>
  <si>
    <t>-987356014</t>
  </si>
  <si>
    <t>725810811.S</t>
  </si>
  <si>
    <t>Demontáž výtokového ventilu nástenných,  -0,00049t</t>
  </si>
  <si>
    <t>ks</t>
  </si>
  <si>
    <t>16</t>
  </si>
  <si>
    <t>-431720806</t>
  </si>
  <si>
    <t>VV</t>
  </si>
  <si>
    <t>"umývadlá"2</t>
  </si>
  <si>
    <t>"pisoár - tlačidlový ventil"5</t>
  </si>
  <si>
    <t>"WC - prippojovacie ventilky"3</t>
  </si>
  <si>
    <t>Súčet</t>
  </si>
  <si>
    <t>5</t>
  </si>
  <si>
    <t>725860820.S</t>
  </si>
  <si>
    <t>Demontáž jednoduchej zápachovej uzávierky pre zariaďovacie predmety, umývadlá, drezy, práčky, pisoáry  -0,00085t</t>
  </si>
  <si>
    <t>-537486692</t>
  </si>
  <si>
    <t>"pisoáre + umývadlá"5+2</t>
  </si>
  <si>
    <t>6</t>
  </si>
  <si>
    <t>968061115.S</t>
  </si>
  <si>
    <t>Demontáž okien drevených, 1 bm obvodu - 0,008t</t>
  </si>
  <si>
    <t>m</t>
  </si>
  <si>
    <t>1949257075</t>
  </si>
  <si>
    <t>0,6*4*5</t>
  </si>
  <si>
    <t>7</t>
  </si>
  <si>
    <t>968061125.S</t>
  </si>
  <si>
    <t>Vyvesenie dreveného dverného krídla do suti plochy do 2 m2, -0,02400t</t>
  </si>
  <si>
    <t>1066302118</t>
  </si>
  <si>
    <t>"interiérové"3</t>
  </si>
  <si>
    <t>"vchodové"2</t>
  </si>
  <si>
    <t>8</t>
  </si>
  <si>
    <t>766662811.S</t>
  </si>
  <si>
    <t>Demontáž dverného krídla, dokovanie prahu dverí jednokrídlových,  -0,00100t</t>
  </si>
  <si>
    <t>146582015</t>
  </si>
  <si>
    <t>9</t>
  </si>
  <si>
    <t>767392802.S</t>
  </si>
  <si>
    <t>Demontáž krytín striech z plechov skrutkovaných,  -0,00700t</t>
  </si>
  <si>
    <t>m2</t>
  </si>
  <si>
    <t>-49899903</t>
  </si>
  <si>
    <t>10</t>
  </si>
  <si>
    <t>978059531.S</t>
  </si>
  <si>
    <t>Odsekanie a odobratie obkladov stien z obkladačiek vnútorných vrátane podkladovej omietky nad 2 m2,  -0,06800t</t>
  </si>
  <si>
    <t>-1879291294</t>
  </si>
  <si>
    <t>11</t>
  </si>
  <si>
    <t>766694985.S</t>
  </si>
  <si>
    <t>Demontáž parapetnej dosky plastovej šírky do 300 mm, dĺžky do 1600 mm, -0,003t</t>
  </si>
  <si>
    <t>834233399</t>
  </si>
  <si>
    <t>D4</t>
  </si>
  <si>
    <t>WC</t>
  </si>
  <si>
    <t>12</t>
  </si>
  <si>
    <t>725119309.S</t>
  </si>
  <si>
    <t>Montáž záchodovej misy keramickej kombinovanej s šikmým odpadom</t>
  </si>
  <si>
    <t>-503354016</t>
  </si>
  <si>
    <t>13</t>
  </si>
  <si>
    <t>M</t>
  </si>
  <si>
    <t>642340001230.S</t>
  </si>
  <si>
    <t>Misa záchodová keramická kombinovaná so šikmým odpadom</t>
  </si>
  <si>
    <t>895620224</t>
  </si>
  <si>
    <t>14</t>
  </si>
  <si>
    <t>725291112.S</t>
  </si>
  <si>
    <t>Montáž záchodového sedadla s poklopom</t>
  </si>
  <si>
    <t>1727852687</t>
  </si>
  <si>
    <t>15</t>
  </si>
  <si>
    <t>554330000300.S</t>
  </si>
  <si>
    <t>Záchodové sedadlo plastové s poklopom</t>
  </si>
  <si>
    <t>739965364</t>
  </si>
  <si>
    <t>725291113.S</t>
  </si>
  <si>
    <t>Montaž doplnkov zariadení kúpeľní a záchodov, drobné predmety (držiak na uterák, mydelnička)</t>
  </si>
  <si>
    <t>-2027812099</t>
  </si>
  <si>
    <t>17</t>
  </si>
  <si>
    <t>552280013400.S</t>
  </si>
  <si>
    <t>Držiak toaletného papiera</t>
  </si>
  <si>
    <t>887278434</t>
  </si>
  <si>
    <t>18</t>
  </si>
  <si>
    <t>725819402.S</t>
  </si>
  <si>
    <t>Montáž ventilu bez pripojovacej rúrky G 1/2</t>
  </si>
  <si>
    <t>-420733885</t>
  </si>
  <si>
    <t>"WC"3</t>
  </si>
  <si>
    <t>19</t>
  </si>
  <si>
    <t>551110020000.S</t>
  </si>
  <si>
    <t>Guľový ventil rohový, 1/2" - 1/2", s filtrom, chrómovaná mosadz</t>
  </si>
  <si>
    <t>-677901626</t>
  </si>
  <si>
    <t>722221430.S</t>
  </si>
  <si>
    <t>Montáž pripojovacej sanitárnej flexi hadice G 1/2</t>
  </si>
  <si>
    <t>-1900893189</t>
  </si>
  <si>
    <t>21</t>
  </si>
  <si>
    <t>552270000400.S</t>
  </si>
  <si>
    <t>Hadica flexi nerezová 1/2", dĺ. 500 mm, priemyselná pripojovacia pre vykurovanie, chladenie, sanitu</t>
  </si>
  <si>
    <t>1168264959</t>
  </si>
  <si>
    <t>22</t>
  </si>
  <si>
    <t>998725201.S</t>
  </si>
  <si>
    <t>Presun hmôt pre zariaďovacie predmety v objektoch výšky do 6 m</t>
  </si>
  <si>
    <t>%</t>
  </si>
  <si>
    <t>-1446919281</t>
  </si>
  <si>
    <t>D5</t>
  </si>
  <si>
    <t>Pisoár</t>
  </si>
  <si>
    <t>23</t>
  </si>
  <si>
    <t>725819201.S</t>
  </si>
  <si>
    <t>Montáž ventilu nástenného G 1/2</t>
  </si>
  <si>
    <t>-1648413711</t>
  </si>
  <si>
    <t>24</t>
  </si>
  <si>
    <t>551720000100.S</t>
  </si>
  <si>
    <t>TENDER 25 Tlačidlový pisoárový ventil 1/2 ", samozatváracie, CHRÓM</t>
  </si>
  <si>
    <t>-670224060</t>
  </si>
  <si>
    <t>25</t>
  </si>
  <si>
    <t>725869370.S</t>
  </si>
  <si>
    <t>Montáž zápachovej uzávierky pre zariaďovacie predmety, pisoárovej do D 40 mm</t>
  </si>
  <si>
    <t>-110832178</t>
  </si>
  <si>
    <t>26</t>
  </si>
  <si>
    <t>551620010800.S</t>
  </si>
  <si>
    <t>Zápachová uzávierka - sifón pre pisoáre DN 40</t>
  </si>
  <si>
    <t>602994851</t>
  </si>
  <si>
    <t>27</t>
  </si>
  <si>
    <t>725129201.S</t>
  </si>
  <si>
    <t>Montáž pisoáru keramického bez splachovacej nádrže</t>
  </si>
  <si>
    <t>-1721902449</t>
  </si>
  <si>
    <t>28</t>
  </si>
  <si>
    <t>642510001200</t>
  </si>
  <si>
    <t>Pisoár keramický NOVA Pro, prívod zhora, odpad dozadu alebo dole, KOLO</t>
  </si>
  <si>
    <t>-278926011</t>
  </si>
  <si>
    <t>29</t>
  </si>
  <si>
    <t>725190005.S</t>
  </si>
  <si>
    <t>Montáž pisoárovej deliacej steny keramickej</t>
  </si>
  <si>
    <t>454021063</t>
  </si>
  <si>
    <t>30</t>
  </si>
  <si>
    <t>642520000200.S</t>
  </si>
  <si>
    <t>Pisoárová deliaca stena keramická</t>
  </si>
  <si>
    <t>-1046430482</t>
  </si>
  <si>
    <t>31</t>
  </si>
  <si>
    <t>998725201.Sp</t>
  </si>
  <si>
    <t>-1632616373</t>
  </si>
  <si>
    <t>D6</t>
  </si>
  <si>
    <t>umývadlo</t>
  </si>
  <si>
    <t>32</t>
  </si>
  <si>
    <t>725219401.S</t>
  </si>
  <si>
    <t>Montáž umývadla keramického na skrutky do muriva, bez výtokovej armatúry</t>
  </si>
  <si>
    <t>1398562634</t>
  </si>
  <si>
    <t>33</t>
  </si>
  <si>
    <t>642110004300.S</t>
  </si>
  <si>
    <t>Umývadlo keramické bežný typ</t>
  </si>
  <si>
    <t>-685877026</t>
  </si>
  <si>
    <t>34</t>
  </si>
  <si>
    <t>-1762832012</t>
  </si>
  <si>
    <t>35</t>
  </si>
  <si>
    <t>551410000200.S</t>
  </si>
  <si>
    <t>Ventil pre hygienické a zdravotnické zariadenia T 1300 1/2" priamy na zamurovanie</t>
  </si>
  <si>
    <t>-511602181</t>
  </si>
  <si>
    <t>36</t>
  </si>
  <si>
    <t>725869301.S</t>
  </si>
  <si>
    <t>Montáž zápachovej uzávierky pre zariaďovacie predmety, umývadlovej do D 40 mm</t>
  </si>
  <si>
    <t>1059522007</t>
  </si>
  <si>
    <t>37</t>
  </si>
  <si>
    <t>551620006400.S</t>
  </si>
  <si>
    <t>Zápachová uzávierka - sifón pre umývadlá DN 40</t>
  </si>
  <si>
    <t>-307488723</t>
  </si>
  <si>
    <t>38</t>
  </si>
  <si>
    <t>998725201.Su</t>
  </si>
  <si>
    <t>-2075360547</t>
  </si>
  <si>
    <t>D7</t>
  </si>
  <si>
    <t>Okno</t>
  </si>
  <si>
    <t>39</t>
  </si>
  <si>
    <t>766621081.S</t>
  </si>
  <si>
    <t>Montáž okna plastového na PUR penu</t>
  </si>
  <si>
    <t>-1716599284</t>
  </si>
  <si>
    <t>40</t>
  </si>
  <si>
    <t>611410000100.S</t>
  </si>
  <si>
    <t>Plastové okno jednokrídlové OS, vxš 600x600 mm, izolačné dvojsklo, 6 komorový profil</t>
  </si>
  <si>
    <t>-1344759684</t>
  </si>
  <si>
    <t>41</t>
  </si>
  <si>
    <t>766694141.S</t>
  </si>
  <si>
    <t>Montáž parapetnej dosky plastovej šírky do 300 mm, dĺžky do 1000 mm</t>
  </si>
  <si>
    <t>-1691900139</t>
  </si>
  <si>
    <t>42</t>
  </si>
  <si>
    <t>611560000300.S</t>
  </si>
  <si>
    <t>Parapetná doska plastová, šírka 250 mm, komôrková vnútorná, zlatý dub, mramor, mahagon, svetlý buk, orech</t>
  </si>
  <si>
    <t>-2137190552</t>
  </si>
  <si>
    <t>5,000*0,6</t>
  </si>
  <si>
    <t>43</t>
  </si>
  <si>
    <t>611560000800.S</t>
  </si>
  <si>
    <t>Plastové krytky k vnútorným parapetom plastovým, pár, vo farbe biela, mramor, zlatý dub, buk, mahagón, orech</t>
  </si>
  <si>
    <t>898417709</t>
  </si>
  <si>
    <t>44</t>
  </si>
  <si>
    <t>612401391.S</t>
  </si>
  <si>
    <t>Omietka jednotlivých malých plôch vnútorných stien akoukoľvek maltou nad 0, 25 do 1 m2</t>
  </si>
  <si>
    <t>1091286771</t>
  </si>
  <si>
    <t>"oprava omietky po vybúraní a montáži okien"5</t>
  </si>
  <si>
    <t>45</t>
  </si>
  <si>
    <t>764410740.S</t>
  </si>
  <si>
    <t>Oplechovanie parapetov z hliníkového farebného Al plechu, vrátane rohov r.š. 250 mm</t>
  </si>
  <si>
    <t>-971609110</t>
  </si>
  <si>
    <t>46</t>
  </si>
  <si>
    <t>998766201.S</t>
  </si>
  <si>
    <t>Presun hmot pre konštrukcie stolárske v objektoch výšky do 6 m</t>
  </si>
  <si>
    <t>378996115</t>
  </si>
  <si>
    <t>D8</t>
  </si>
  <si>
    <t>interiérové dvere</t>
  </si>
  <si>
    <t>47</t>
  </si>
  <si>
    <t>766662112.S</t>
  </si>
  <si>
    <t>Montáž dverového krídla otočného jednokrídlového poldrážkového, do existujúcej zárubne, vrátane kovania</t>
  </si>
  <si>
    <t>9353664</t>
  </si>
  <si>
    <t>48</t>
  </si>
  <si>
    <t>549150000600.S</t>
  </si>
  <si>
    <t>Kľučka dverová a rozeta 2x, nehrdzavejúca oceľ, povrch nerez brúsený</t>
  </si>
  <si>
    <t>1962125688</t>
  </si>
  <si>
    <t>49</t>
  </si>
  <si>
    <t>611610000800</t>
  </si>
  <si>
    <t>Dvere vnútorné jednokrídlové, šírka 600-900 mm, výplň papierová voština, povrch CPL laminát M10, mechanicky odolné plné, SAPELI</t>
  </si>
  <si>
    <t>-124722476</t>
  </si>
  <si>
    <t>50</t>
  </si>
  <si>
    <t>766695212.S</t>
  </si>
  <si>
    <t>Montáž prahu dverí, jednokrídlových</t>
  </si>
  <si>
    <t>557590297</t>
  </si>
  <si>
    <t>51</t>
  </si>
  <si>
    <t>611890003100.S</t>
  </si>
  <si>
    <t>Prah dubový, dĺžka 610 mm, šírka 100 mm</t>
  </si>
  <si>
    <t>-255254495</t>
  </si>
  <si>
    <t>52</t>
  </si>
  <si>
    <t>783201812.S</t>
  </si>
  <si>
    <t>Odstránenie starých náterov z kovových stavebných doplnkových konštrukcií oceľovou kefou</t>
  </si>
  <si>
    <t>-1490878292</t>
  </si>
  <si>
    <t>"zárubne"1,56*3</t>
  </si>
  <si>
    <t>53</t>
  </si>
  <si>
    <t>783225100.S</t>
  </si>
  <si>
    <t>Nátery kov.stav.doplnk.konštr. syntetické na vzduchu schnúce dvojnás. 1x s emailov. - 105µm</t>
  </si>
  <si>
    <t>1417642266</t>
  </si>
  <si>
    <t>54</t>
  </si>
  <si>
    <t>-287972620</t>
  </si>
  <si>
    <t>D9</t>
  </si>
  <si>
    <t>vchodové dvere</t>
  </si>
  <si>
    <t>55</t>
  </si>
  <si>
    <t>766661422.S</t>
  </si>
  <si>
    <t>Montáž dverí drevených vchodových bezpečnostných do kovovej zárubne</t>
  </si>
  <si>
    <t>-1418803155</t>
  </si>
  <si>
    <t>56</t>
  </si>
  <si>
    <t>611720000100.S</t>
  </si>
  <si>
    <t>Dvere vstupné bezpečnostné plné, šírka 600-900 mm, El/EW30+K3</t>
  </si>
  <si>
    <t>-1019258920</t>
  </si>
  <si>
    <t>57</t>
  </si>
  <si>
    <t>-941093080</t>
  </si>
  <si>
    <t>58</t>
  </si>
  <si>
    <t>611890003900.S</t>
  </si>
  <si>
    <t>Prah dubový, dĺžka 810 mm, šírka 100 mm</t>
  </si>
  <si>
    <t>12468841</t>
  </si>
  <si>
    <t>59</t>
  </si>
  <si>
    <t>826598942</t>
  </si>
  <si>
    <t>"zárubne"1,56*2</t>
  </si>
  <si>
    <t>60</t>
  </si>
  <si>
    <t>-881662820</t>
  </si>
  <si>
    <t>61</t>
  </si>
  <si>
    <t>909801192</t>
  </si>
  <si>
    <t>D10</t>
  </si>
  <si>
    <t>strop</t>
  </si>
  <si>
    <t>62</t>
  </si>
  <si>
    <t>763138212</t>
  </si>
  <si>
    <t>Podhľad SDK Rigips RBI 12.5 mm závesný, jednoúrovňová oceľová podkonštrukcia CD</t>
  </si>
  <si>
    <t>-52107484</t>
  </si>
  <si>
    <t>63</t>
  </si>
  <si>
    <t>941955001.S</t>
  </si>
  <si>
    <t>Lešenie ľahké pracovné pomocné, s výškou lešeňovej podlahy do 1,20 m</t>
  </si>
  <si>
    <t>1303826366</t>
  </si>
  <si>
    <t>64</t>
  </si>
  <si>
    <t>998763401.S</t>
  </si>
  <si>
    <t>Presun hmôt pre sádrokartónové konštrukcie v stavbách (objektoch) výšky do 7 m</t>
  </si>
  <si>
    <t>-279268537</t>
  </si>
  <si>
    <t>D11</t>
  </si>
  <si>
    <t>obklad</t>
  </si>
  <si>
    <t>65</t>
  </si>
  <si>
    <t>781445268.S</t>
  </si>
  <si>
    <t>Montáž obkladov vnútor. stien z obkladačiek kladených do tmelu flexibilného v obmedzenom priestore veľ. 200x200 mm</t>
  </si>
  <si>
    <t>2010678116</t>
  </si>
  <si>
    <t>66</t>
  </si>
  <si>
    <t>597640000400.S</t>
  </si>
  <si>
    <t>Obkladačky keramické glazované jednofarebné hladké lxv 200x200x14 mm</t>
  </si>
  <si>
    <t>956968626</t>
  </si>
  <si>
    <t>12*1,04 'Prepočítané koeficientom množstva</t>
  </si>
  <si>
    <t>67</t>
  </si>
  <si>
    <t>998781201.S</t>
  </si>
  <si>
    <t>Presun hmôt pre obklady keramické v objektoch výšky do 6 m</t>
  </si>
  <si>
    <t>1123226058</t>
  </si>
  <si>
    <t>D12</t>
  </si>
  <si>
    <t>malovka</t>
  </si>
  <si>
    <t>68</t>
  </si>
  <si>
    <t>784410500.S</t>
  </si>
  <si>
    <t>Prebrúsenie a oprášenie jemnozrnných povrchov výšky do 3,80 m</t>
  </si>
  <si>
    <t>-972395004</t>
  </si>
  <si>
    <t>69</t>
  </si>
  <si>
    <t>784410600.S</t>
  </si>
  <si>
    <t>Vyrovnanie trhlín a nerovností na jemnozrnných povrchoch výšky do 3,80 m</t>
  </si>
  <si>
    <t>195172815</t>
  </si>
  <si>
    <t>70</t>
  </si>
  <si>
    <t>784410100.S</t>
  </si>
  <si>
    <t>Penetrovanie jednonásobné jemnozrnných podkladov výšky do 3,80 m</t>
  </si>
  <si>
    <t>-1150792663</t>
  </si>
  <si>
    <t>71</t>
  </si>
  <si>
    <t>784422271.S</t>
  </si>
  <si>
    <t>Maľby vápenné základné dvojnásobné, ručne nanášané na jemnozrnný podklad výšky do 3,80 m</t>
  </si>
  <si>
    <t>-630678496</t>
  </si>
  <si>
    <t>D13</t>
  </si>
  <si>
    <t>sadrokartónové kastlíky (pisoár, umývadlo)</t>
  </si>
  <si>
    <t>72</t>
  </si>
  <si>
    <t>763120010</t>
  </si>
  <si>
    <t>Sadrokartónová inštalačná predstena RIGIPS pre sanitárne zariadenia, jednoduché opláštenie, doska RBI 12,5 mm</t>
  </si>
  <si>
    <t>86236723</t>
  </si>
  <si>
    <t>73</t>
  </si>
  <si>
    <t>-407570544</t>
  </si>
  <si>
    <t>D14</t>
  </si>
  <si>
    <t>vysprávky</t>
  </si>
  <si>
    <t>74</t>
  </si>
  <si>
    <t>612465136</t>
  </si>
  <si>
    <t>Vnútorná omietka stien BAUMIT, vápennocementová, strojné miešanie, ručné nanášanie, MVR Uni, hr. 10 mm</t>
  </si>
  <si>
    <t>1902882699</t>
  </si>
  <si>
    <t>75</t>
  </si>
  <si>
    <t>999281111.S</t>
  </si>
  <si>
    <t>Presun hmôt pre opravy a údržbu objektov vrátane vonkajších plášťov výšky do 25 m</t>
  </si>
  <si>
    <t>t</t>
  </si>
  <si>
    <t>35948165</t>
  </si>
  <si>
    <t>D15</t>
  </si>
  <si>
    <t>linoleum</t>
  </si>
  <si>
    <t>76</t>
  </si>
  <si>
    <t>776990100.S</t>
  </si>
  <si>
    <t>Zametanie podkladu pred kladením povlakovýck podláh</t>
  </si>
  <si>
    <t>-1133786725</t>
  </si>
  <si>
    <t>77</t>
  </si>
  <si>
    <t>776990105.S</t>
  </si>
  <si>
    <t>Vysávanie podkladu pred kladením povlakovýck podláh</t>
  </si>
  <si>
    <t>1377505365</t>
  </si>
  <si>
    <t>78</t>
  </si>
  <si>
    <t>776990110.S</t>
  </si>
  <si>
    <t>Penetrovanie podkladu pred kladením povlakových podláh</t>
  </si>
  <si>
    <t>1073121315</t>
  </si>
  <si>
    <t>79</t>
  </si>
  <si>
    <t>776992121.S</t>
  </si>
  <si>
    <t>Tmelenie podkladu, úpravy prasklín a nerovností hr. 3 mm</t>
  </si>
  <si>
    <t>1221221423</t>
  </si>
  <si>
    <t>80</t>
  </si>
  <si>
    <t>776521100.S</t>
  </si>
  <si>
    <t>Lepenie povlakových podláh z PVC homogénnych pásov</t>
  </si>
  <si>
    <t>-447831783</t>
  </si>
  <si>
    <t>81</t>
  </si>
  <si>
    <t>284110002100.S</t>
  </si>
  <si>
    <t>Podlaha PVC homogénna, hrúbka do 2,5 mm</t>
  </si>
  <si>
    <t>-621461699</t>
  </si>
  <si>
    <t>20*1,03 'Prepočítané koeficientom množstva</t>
  </si>
  <si>
    <t>82</t>
  </si>
  <si>
    <t>776420010.S</t>
  </si>
  <si>
    <t>Lepenie podlahových soklov z PVC</t>
  </si>
  <si>
    <t>897774573</t>
  </si>
  <si>
    <t>83</t>
  </si>
  <si>
    <t>-90182509</t>
  </si>
  <si>
    <t>20*0,102 'Prepočítané koeficientom množstva</t>
  </si>
  <si>
    <t>84</t>
  </si>
  <si>
    <t>998776201.S</t>
  </si>
  <si>
    <t>Presun hmôt pre podlahy povlakové v objektoch výšky do 6 m</t>
  </si>
  <si>
    <t>-605528531</t>
  </si>
  <si>
    <t>D16</t>
  </si>
  <si>
    <t>krov, latovanie, fólia</t>
  </si>
  <si>
    <t>85</t>
  </si>
  <si>
    <t>762332110.S</t>
  </si>
  <si>
    <t>Montáž viazaných konštrukcií krovov striech z reziva priemernej plochy do 120 cm2</t>
  </si>
  <si>
    <t>1745288663</t>
  </si>
  <si>
    <t>"krokvy z fošien 15x5cm"4,0*7</t>
  </si>
  <si>
    <t>86</t>
  </si>
  <si>
    <t>605110010900.S</t>
  </si>
  <si>
    <t>Dosky a fošne zo smreku neopracované omietané akosť A hr. 38-50 mm, š. 100-160 mm</t>
  </si>
  <si>
    <t>m3</t>
  </si>
  <si>
    <t>-1816587936</t>
  </si>
  <si>
    <t>28,0*0,15*0,05</t>
  </si>
  <si>
    <t>0,21*1,1 'Prepočítané koeficientom množstva</t>
  </si>
  <si>
    <t>87</t>
  </si>
  <si>
    <t>762341201.S</t>
  </si>
  <si>
    <t>Montáž latovania jednoduchých striech pre sklon do 60°</t>
  </si>
  <si>
    <t>607765782</t>
  </si>
  <si>
    <t>11*7,5</t>
  </si>
  <si>
    <t>88</t>
  </si>
  <si>
    <t>762341251.S</t>
  </si>
  <si>
    <t>Montáž kontralát pre sklon do 22°</t>
  </si>
  <si>
    <t>-1859089070</t>
  </si>
  <si>
    <t>89</t>
  </si>
  <si>
    <t>605430000200.S</t>
  </si>
  <si>
    <t>Rezivo stavebné zo smreku - strešné laty impregnované hr. 40 mm, š. 50 mm, dĺ. 4000-5000 mm</t>
  </si>
  <si>
    <t>1645717813</t>
  </si>
  <si>
    <t>"laty a kontralaty"(52,5+28,0)*0,04*0,05</t>
  </si>
  <si>
    <t>0,161*1,1 'Prepočítané koeficientom množstva</t>
  </si>
  <si>
    <t>90</t>
  </si>
  <si>
    <t>762395000.S</t>
  </si>
  <si>
    <t>Spojovacie prostriedky pre viazané konštrukcie krovov, debnenie a laťovanie, nadstrešné konštr., spádové kliny - svorky, dosky, klince, pásová oceľ, vruty</t>
  </si>
  <si>
    <t>-1649975671</t>
  </si>
  <si>
    <t>0,231+0,177</t>
  </si>
  <si>
    <t>91</t>
  </si>
  <si>
    <t>764900002</t>
  </si>
  <si>
    <t>Paropriepustná fólia pod strešnú krytinu MASLEN, kontaktná - 140 g/m2</t>
  </si>
  <si>
    <t>-517667088</t>
  </si>
  <si>
    <t>92</t>
  </si>
  <si>
    <t>998762202.S</t>
  </si>
  <si>
    <t>Presun hmôt pre konštrukcie tesárske v objektoch výšky do 12 m</t>
  </si>
  <si>
    <t>-119114857</t>
  </si>
  <si>
    <t>D17</t>
  </si>
  <si>
    <t>krytina, doplnky, oplechovanie</t>
  </si>
  <si>
    <t>93</t>
  </si>
  <si>
    <t>764171848.S</t>
  </si>
  <si>
    <t>Štítové lemovanie pozink farebný, r.š. do 370 mm, sklon strechy do 30°</t>
  </si>
  <si>
    <t>-2045126168</t>
  </si>
  <si>
    <t>(4,1+7,0)*2</t>
  </si>
  <si>
    <t>94</t>
  </si>
  <si>
    <t>764173161</t>
  </si>
  <si>
    <t>Strešná krytina Maslen Unidach, sklon strechy do 30°</t>
  </si>
  <si>
    <t>690779526</t>
  </si>
  <si>
    <t>95</t>
  </si>
  <si>
    <t>764761331</t>
  </si>
  <si>
    <t>Žľab pododkvapový polkruhový 125 mm, vrátane čela, hákov, rohov, kútov MASLEN</t>
  </si>
  <si>
    <t>-1962156918</t>
  </si>
  <si>
    <t>96</t>
  </si>
  <si>
    <t>764751121</t>
  </si>
  <si>
    <t>Spodný diel odpadovej rúry D 87 mm Lindab Rainline Elite</t>
  </si>
  <si>
    <t>247049156</t>
  </si>
  <si>
    <t>97</t>
  </si>
  <si>
    <t>764751211</t>
  </si>
  <si>
    <t>Odpadová rúra zvodová kruhová rovná DN 87 mm MASLEN</t>
  </si>
  <si>
    <t>-242172545</t>
  </si>
  <si>
    <t>98</t>
  </si>
  <si>
    <t>764751231</t>
  </si>
  <si>
    <t>Koleno zvodovej rúry DN 87 mm MASLEN</t>
  </si>
  <si>
    <t>808415715</t>
  </si>
  <si>
    <t>99</t>
  </si>
  <si>
    <t>764761231.S</t>
  </si>
  <si>
    <t>Kotlík žľabový oválny pozink farebný, rozmer (r.š./D) 250/90 mm</t>
  </si>
  <si>
    <t>1170087945</t>
  </si>
  <si>
    <t>100</t>
  </si>
  <si>
    <t>998764201.S</t>
  </si>
  <si>
    <t>Presun hmôt pre konštrukcie klampiarske v objektoch výšky do 6 m</t>
  </si>
  <si>
    <t>90104810</t>
  </si>
  <si>
    <t>D18</t>
  </si>
  <si>
    <t>podhlady</t>
  </si>
  <si>
    <t>101</t>
  </si>
  <si>
    <t>498636692</t>
  </si>
  <si>
    <t>"podhľady"14,0</t>
  </si>
  <si>
    <t>102</t>
  </si>
  <si>
    <t>762421500.S</t>
  </si>
  <si>
    <t>Montáž obloženia stropov, podkladový rošt</t>
  </si>
  <si>
    <t>313671233</t>
  </si>
  <si>
    <t>(4,1*2+7,0)*3</t>
  </si>
  <si>
    <t>"pomocná vyrovnávacia konštrukcia"45,6</t>
  </si>
  <si>
    <t>103</t>
  </si>
  <si>
    <t>605430000300.S</t>
  </si>
  <si>
    <t>Rezivo stavebné zo smreku - strešné laty impregnované hr. 40 mm, š. 60 mm, dĺ. 4000-5000 mm</t>
  </si>
  <si>
    <t>-2058302520</t>
  </si>
  <si>
    <t>91,2*0,04*0,06</t>
  </si>
  <si>
    <t>0,219*1,1 'Prepočítané koeficientom množstva</t>
  </si>
  <si>
    <t>104</t>
  </si>
  <si>
    <t>762421312.S</t>
  </si>
  <si>
    <t>Obloženie stropov alebo strešných podhľadov z dosiek OSB skrutkovaných na pero a drážku hr. dosky 15 mm</t>
  </si>
  <si>
    <t>190577141</t>
  </si>
  <si>
    <t>105</t>
  </si>
  <si>
    <t>1266662385</t>
  </si>
  <si>
    <t>D19</t>
  </si>
  <si>
    <t>xps 2cm - vonkajšie steny</t>
  </si>
  <si>
    <t>106</t>
  </si>
  <si>
    <t>625250541.S</t>
  </si>
  <si>
    <t>Kontaktný zatepľovací systém XPSi hr. 20 mm, skrutkovacie kotvy</t>
  </si>
  <si>
    <t>1574719610</t>
  </si>
  <si>
    <t>"steny"50,0</t>
  </si>
  <si>
    <t>"podhľad"14,0</t>
  </si>
  <si>
    <t>107</t>
  </si>
  <si>
    <t>625250612.S</t>
  </si>
  <si>
    <t>Kontaktný zatepľovací systém XPS ostenia hr. 20 mm</t>
  </si>
  <si>
    <t>-1813033945</t>
  </si>
  <si>
    <t>0,6*3*0,1*5</t>
  </si>
  <si>
    <t>108</t>
  </si>
  <si>
    <t>625250111.S</t>
  </si>
  <si>
    <t>Príplatok za zhotovenie vodorovnej podhľadovej konštrukcie z kontaktného zatepľovacieho systému z EPS hr. do 190 mm</t>
  </si>
  <si>
    <t>345548703</t>
  </si>
  <si>
    <t>109</t>
  </si>
  <si>
    <t>953945111</t>
  </si>
  <si>
    <t>BAUMIT Rohová lišta hliníková so sieťkou</t>
  </si>
  <si>
    <t>-155357335</t>
  </si>
  <si>
    <t>"rohy budovy"2,8*2</t>
  </si>
  <si>
    <t>"vstupné dvere"(0,9+2,0*2)*2</t>
  </si>
  <si>
    <t>"okná"0,6*3*5</t>
  </si>
  <si>
    <t>110</t>
  </si>
  <si>
    <t>941941031.S</t>
  </si>
  <si>
    <t>Montáž lešenia ľahkého pracovného radového s podlahami šírky od 0,80 do 1,00 m, výšky do 10 m</t>
  </si>
  <si>
    <t>164360242</t>
  </si>
  <si>
    <t>111</t>
  </si>
  <si>
    <t>941941191.S</t>
  </si>
  <si>
    <t>Príplatok za prvý a každý ďalší i začatý mesiac použitia lešenia ľahkého pracovného radového s podlahami šírky od 0,80 do 1,00 m, výšky do 10 m</t>
  </si>
  <si>
    <t>-1564212717</t>
  </si>
  <si>
    <t>112</t>
  </si>
  <si>
    <t>941941831.S</t>
  </si>
  <si>
    <t>Demontáž lešenia ľahkého pracovného radového s podlahami šírky nad 0,80 do 1,00 m, výšky do 10 m</t>
  </si>
  <si>
    <t>-1577189412</t>
  </si>
  <si>
    <t>113</t>
  </si>
  <si>
    <t>-1152657444</t>
  </si>
  <si>
    <t>D20</t>
  </si>
  <si>
    <t>sieťka, kleber</t>
  </si>
  <si>
    <t>114</t>
  </si>
  <si>
    <t>Pol18</t>
  </si>
  <si>
    <t>je súčasťou zatepľovbacieho systému</t>
  </si>
  <si>
    <t>D21</t>
  </si>
  <si>
    <t>penetrácia</t>
  </si>
  <si>
    <t>115</t>
  </si>
  <si>
    <t>621462116</t>
  </si>
  <si>
    <t>Príprava vonkajšieho podkladu podhľadov BAUMIT, Univerzálny základ (Baumit UniPrimer)</t>
  </si>
  <si>
    <t>1634443349</t>
  </si>
  <si>
    <t>116</t>
  </si>
  <si>
    <t>622466116</t>
  </si>
  <si>
    <t>Príprava vonkajšieho podkladu stien BAUMIT, Univerzálny základ (Baumit UniPrimer)</t>
  </si>
  <si>
    <t>-807619263</t>
  </si>
  <si>
    <t>"steny vonkajšie"50,0</t>
  </si>
  <si>
    <t>117</t>
  </si>
  <si>
    <t>1318767730</t>
  </si>
  <si>
    <t>D22</t>
  </si>
  <si>
    <t>fasádna farba</t>
  </si>
  <si>
    <t>118</t>
  </si>
  <si>
    <t>621462236</t>
  </si>
  <si>
    <t>Vonkajšia omietka podhľadov tenkovrstvová BAUMIT, silikónová, Baumit SiliporTop, škrabaná, hr. 1,5 mm</t>
  </si>
  <si>
    <t>-1691776703</t>
  </si>
  <si>
    <t>119</t>
  </si>
  <si>
    <t>622464236</t>
  </si>
  <si>
    <t>Vonkajšia omietka stien tenkovrstvová BAUMIT, silikónová, Baumit SiliporTop, škrabaná, hr. 1,5 mm</t>
  </si>
  <si>
    <t>-433792546</t>
  </si>
  <si>
    <t>120</t>
  </si>
  <si>
    <t>101377972</t>
  </si>
  <si>
    <t>D23</t>
  </si>
  <si>
    <t>odvoz sutiny</t>
  </si>
  <si>
    <t>121</t>
  </si>
  <si>
    <t>979081111.S</t>
  </si>
  <si>
    <t>Odvoz sutiny a vybúraných hmôt na skládku do 1 km</t>
  </si>
  <si>
    <t>1292704453</t>
  </si>
  <si>
    <t>122</t>
  </si>
  <si>
    <t>979081121.S</t>
  </si>
  <si>
    <t>Odvoz sutiny a vybúraných hmôt na skládku za každý ďalší 1 km</t>
  </si>
  <si>
    <t>-1578492321</t>
  </si>
  <si>
    <t>1,456*19 'Prepočítané koeficientom množstva</t>
  </si>
  <si>
    <t>123</t>
  </si>
  <si>
    <t>979082111.S</t>
  </si>
  <si>
    <t>Vnútrostavenisková doprava sutiny a vybúraných hmôt do 10 m</t>
  </si>
  <si>
    <t>1810346564</t>
  </si>
  <si>
    <t>124</t>
  </si>
  <si>
    <t>979089612.S</t>
  </si>
  <si>
    <t>Poplatok za skladovanie - iné odpady zo stavieb a demolácií (17 09), ostatné</t>
  </si>
  <si>
    <t>-426593465</t>
  </si>
  <si>
    <t>D24</t>
  </si>
  <si>
    <t>odvoz odpadu</t>
  </si>
  <si>
    <t>125</t>
  </si>
  <si>
    <t>Pol22</t>
  </si>
  <si>
    <t>upratovanie a čistenie po prácach</t>
  </si>
  <si>
    <t>D25</t>
  </si>
  <si>
    <t>medziskládka na stavbe do 500 m</t>
  </si>
  <si>
    <t>126</t>
  </si>
  <si>
    <t>Pol23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</si>
</sst>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37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6" fillId="0" borderId="0" applyNumberFormat="0" applyFill="0" applyBorder="0" applyAlignment="0" applyProtection="0"/>
  </cellStyleXfs>
  <cellXfs count="225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4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15" fillId="0" borderId="3" xfId="0" applyFont="1" applyBorder="1" applyAlignment="1">
      <alignment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21" fillId="4" borderId="0" xfId="0" applyFont="1" applyFill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4" xfId="0" applyNumberFormat="1" applyFont="1" applyBorder="1" applyAlignment="1">
      <alignment vertical="center"/>
    </xf>
    <xf numFmtId="4" fontId="19" fillId="0" borderId="0" xfId="0" applyNumberFormat="1" applyFont="1" applyBorder="1" applyAlignment="1">
      <alignment vertical="center"/>
    </xf>
    <xf numFmtId="166" fontId="19" fillId="0" borderId="0" xfId="0" applyNumberFormat="1" applyFont="1" applyBorder="1" applyAlignment="1">
      <alignment vertical="center"/>
    </xf>
    <xf numFmtId="4" fontId="19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9" xfId="0" applyNumberFormat="1" applyFont="1" applyBorder="1" applyAlignment="1">
      <alignment vertical="center"/>
    </xf>
    <xf numFmtId="4" fontId="28" fillId="0" borderId="20" xfId="0" applyNumberFormat="1" applyFont="1" applyBorder="1" applyAlignment="1">
      <alignment vertical="center"/>
    </xf>
    <xf numFmtId="166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Protection="1"/>
    <xf numFmtId="0" fontId="29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4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4" fontId="15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164" fontId="15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1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right" vertical="center"/>
    </xf>
    <xf numFmtId="0" fontId="30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1" fillId="4" borderId="16" xfId="0" applyFont="1" applyFill="1" applyBorder="1" applyAlignment="1">
      <alignment horizontal="center" vertical="center" wrapText="1"/>
    </xf>
    <xf numFmtId="0" fontId="21" fillId="4" borderId="17" xfId="0" applyFont="1" applyFill="1" applyBorder="1" applyAlignment="1">
      <alignment horizontal="center" vertical="center" wrapText="1"/>
    </xf>
    <xf numFmtId="0" fontId="21" fillId="4" borderId="18" xfId="0" applyFont="1" applyFill="1" applyBorder="1" applyAlignment="1">
      <alignment horizontal="center" vertical="center" wrapText="1"/>
    </xf>
    <xf numFmtId="0" fontId="21" fillId="4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3" fillId="0" borderId="0" xfId="0" applyNumberFormat="1" applyFont="1" applyAlignment="1"/>
    <xf numFmtId="166" fontId="31" fillId="0" borderId="12" xfId="0" applyNumberFormat="1" applyFont="1" applyBorder="1" applyAlignment="1"/>
    <xf numFmtId="166" fontId="31" fillId="0" borderId="13" xfId="0" applyNumberFormat="1" applyFont="1" applyBorder="1" applyAlignment="1"/>
    <xf numFmtId="4" fontId="32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1" fillId="0" borderId="22" xfId="0" applyFont="1" applyBorder="1" applyAlignment="1" applyProtection="1">
      <alignment horizontal="center" vertical="center"/>
      <protection locked="0"/>
    </xf>
    <xf numFmtId="49" fontId="21" fillId="0" borderId="22" xfId="0" applyNumberFormat="1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center" vertical="center" wrapText="1"/>
      <protection locked="0"/>
    </xf>
    <xf numFmtId="167" fontId="21" fillId="0" borderId="22" xfId="0" applyNumberFormat="1" applyFont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center" vertical="center"/>
    </xf>
    <xf numFmtId="166" fontId="22" fillId="0" borderId="0" xfId="0" applyNumberFormat="1" applyFont="1" applyBorder="1" applyAlignment="1">
      <alignment vertical="center"/>
    </xf>
    <xf numFmtId="166" fontId="22" fillId="0" borderId="15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3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34" fillId="0" borderId="22" xfId="0" applyFont="1" applyBorder="1" applyAlignment="1" applyProtection="1">
      <alignment horizontal="center" vertical="center"/>
      <protection locked="0"/>
    </xf>
    <xf numFmtId="49" fontId="34" fillId="0" borderId="22" xfId="0" applyNumberFormat="1" applyFont="1" applyBorder="1" applyAlignment="1" applyProtection="1">
      <alignment horizontal="left" vertical="center" wrapText="1"/>
      <protection locked="0"/>
    </xf>
    <xf numFmtId="0" fontId="34" fillId="0" borderId="22" xfId="0" applyFont="1" applyBorder="1" applyAlignment="1" applyProtection="1">
      <alignment horizontal="left" vertical="center" wrapText="1"/>
      <protection locked="0"/>
    </xf>
    <xf numFmtId="0" fontId="34" fillId="0" borderId="22" xfId="0" applyFont="1" applyBorder="1" applyAlignment="1" applyProtection="1">
      <alignment horizontal="center" vertical="center" wrapText="1"/>
      <protection locked="0"/>
    </xf>
    <xf numFmtId="167" fontId="34" fillId="0" borderId="22" xfId="0" applyNumberFormat="1" applyFont="1" applyBorder="1" applyAlignment="1" applyProtection="1">
      <alignment vertical="center"/>
      <protection locked="0"/>
    </xf>
    <xf numFmtId="4" fontId="34" fillId="0" borderId="22" xfId="0" applyNumberFormat="1" applyFont="1" applyBorder="1" applyAlignment="1" applyProtection="1">
      <alignment vertical="center"/>
      <protection locked="0"/>
    </xf>
    <xf numFmtId="0" fontId="35" fillId="0" borderId="22" xfId="0" applyFont="1" applyBorder="1" applyAlignment="1" applyProtection="1">
      <alignment vertical="center"/>
      <protection locked="0"/>
    </xf>
    <xf numFmtId="0" fontId="35" fillId="0" borderId="3" xfId="0" applyFont="1" applyBorder="1" applyAlignment="1">
      <alignment vertical="center"/>
    </xf>
    <xf numFmtId="0" fontId="34" fillId="0" borderId="14" xfId="0" applyFont="1" applyBorder="1" applyAlignment="1">
      <alignment horizontal="left" vertical="center"/>
    </xf>
    <xf numFmtId="0" fontId="34" fillId="0" borderId="0" xfId="0" applyFont="1" applyBorder="1" applyAlignment="1">
      <alignment horizontal="center" vertical="center"/>
    </xf>
    <xf numFmtId="0" fontId="22" fillId="0" borderId="19" xfId="0" applyFont="1" applyBorder="1" applyAlignment="1">
      <alignment horizontal="left" vertical="center"/>
    </xf>
    <xf numFmtId="0" fontId="22" fillId="0" borderId="20" xfId="0" applyFont="1" applyBorder="1" applyAlignment="1">
      <alignment horizontal="center" vertical="center"/>
    </xf>
    <xf numFmtId="166" fontId="22" fillId="0" borderId="20" xfId="0" applyNumberFormat="1" applyFont="1" applyBorder="1" applyAlignment="1">
      <alignment vertical="center"/>
    </xf>
    <xf numFmtId="166" fontId="22" fillId="0" borderId="21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4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6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164" fontId="15" fillId="0" borderId="0" xfId="0" applyNumberFormat="1" applyFont="1" applyAlignment="1">
      <alignment horizontal="left" vertical="center"/>
    </xf>
    <xf numFmtId="4" fontId="17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21" fillId="4" borderId="6" xfId="0" applyFont="1" applyFill="1" applyBorder="1" applyAlignment="1">
      <alignment horizontal="center" vertical="center"/>
    </xf>
    <xf numFmtId="0" fontId="21" fillId="4" borderId="7" xfId="0" applyFont="1" applyFill="1" applyBorder="1" applyAlignment="1">
      <alignment horizontal="left" vertical="center"/>
    </xf>
    <xf numFmtId="0" fontId="21" fillId="4" borderId="7" xfId="0" applyFont="1" applyFill="1" applyBorder="1" applyAlignment="1">
      <alignment horizontal="center" vertical="center"/>
    </xf>
    <xf numFmtId="0" fontId="21" fillId="4" borderId="7" xfId="0" applyFont="1" applyFill="1" applyBorder="1" applyAlignment="1">
      <alignment horizontal="right" vertical="center"/>
    </xf>
    <xf numFmtId="0" fontId="21" fillId="4" borderId="8" xfId="0" applyFont="1" applyFill="1" applyBorder="1" applyAlignment="1">
      <alignment horizontal="left" vertical="center"/>
    </xf>
    <xf numFmtId="4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26" fillId="0" borderId="0" xfId="0" applyFont="1" applyAlignment="1">
      <alignment horizontal="left" vertical="center" wrapText="1"/>
    </xf>
    <xf numFmtId="4" fontId="23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vertical="center"/>
    </xf>
    <xf numFmtId="0" fontId="12" fillId="2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97"/>
  <sheetViews>
    <sheetView showGridLines="0" topLeftCell="A85" workbookViewId="0">
      <selection activeCell="J95" sqref="J95:AF95"/>
    </sheetView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5" t="s">
        <v>0</v>
      </c>
      <c r="AZ1" s="15" t="s">
        <v>1</v>
      </c>
      <c r="BA1" s="15" t="s">
        <v>2</v>
      </c>
      <c r="BB1" s="15" t="s">
        <v>1</v>
      </c>
      <c r="BT1" s="15" t="s">
        <v>3</v>
      </c>
      <c r="BU1" s="15" t="s">
        <v>3</v>
      </c>
      <c r="BV1" s="15" t="s">
        <v>4</v>
      </c>
    </row>
    <row r="2" spans="1:74" s="1" customFormat="1" ht="36.950000000000003" customHeight="1">
      <c r="AR2" s="221" t="s">
        <v>5</v>
      </c>
      <c r="AS2" s="186"/>
      <c r="AT2" s="186"/>
      <c r="AU2" s="186"/>
      <c r="AV2" s="186"/>
      <c r="AW2" s="186"/>
      <c r="AX2" s="186"/>
      <c r="AY2" s="186"/>
      <c r="AZ2" s="186"/>
      <c r="BA2" s="186"/>
      <c r="BB2" s="186"/>
      <c r="BC2" s="186"/>
      <c r="BD2" s="186"/>
      <c r="BE2" s="186"/>
      <c r="BS2" s="16" t="s">
        <v>6</v>
      </c>
      <c r="BT2" s="16" t="s">
        <v>7</v>
      </c>
    </row>
    <row r="3" spans="1:74" s="1" customFormat="1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7</v>
      </c>
    </row>
    <row r="4" spans="1:74" s="1" customFormat="1" ht="24.95" customHeight="1">
      <c r="B4" s="19"/>
      <c r="D4" s="20" t="s">
        <v>8</v>
      </c>
      <c r="AR4" s="19"/>
      <c r="AS4" s="21" t="s">
        <v>9</v>
      </c>
      <c r="BS4" s="16" t="s">
        <v>10</v>
      </c>
    </row>
    <row r="5" spans="1:74" s="1" customFormat="1" ht="12" customHeight="1">
      <c r="B5" s="19"/>
      <c r="D5" s="22" t="s">
        <v>11</v>
      </c>
      <c r="K5" s="185" t="s">
        <v>12</v>
      </c>
      <c r="L5" s="186"/>
      <c r="M5" s="186"/>
      <c r="N5" s="186"/>
      <c r="O5" s="186"/>
      <c r="P5" s="186"/>
      <c r="Q5" s="186"/>
      <c r="R5" s="186"/>
      <c r="S5" s="186"/>
      <c r="T5" s="186"/>
      <c r="U5" s="186"/>
      <c r="V5" s="186"/>
      <c r="W5" s="186"/>
      <c r="X5" s="186"/>
      <c r="Y5" s="186"/>
      <c r="Z5" s="186"/>
      <c r="AA5" s="186"/>
      <c r="AB5" s="186"/>
      <c r="AC5" s="186"/>
      <c r="AD5" s="186"/>
      <c r="AE5" s="186"/>
      <c r="AF5" s="186"/>
      <c r="AG5" s="186"/>
      <c r="AH5" s="186"/>
      <c r="AI5" s="186"/>
      <c r="AJ5" s="186"/>
      <c r="AK5" s="186"/>
      <c r="AL5" s="186"/>
      <c r="AM5" s="186"/>
      <c r="AN5" s="186"/>
      <c r="AO5" s="186"/>
      <c r="AR5" s="19"/>
      <c r="BS5" s="16" t="s">
        <v>6</v>
      </c>
    </row>
    <row r="6" spans="1:74" s="1" customFormat="1" ht="36.950000000000003" customHeight="1">
      <c r="B6" s="19"/>
      <c r="D6" s="24" t="s">
        <v>13</v>
      </c>
      <c r="K6" s="187" t="s">
        <v>14</v>
      </c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  <c r="X6" s="186"/>
      <c r="Y6" s="186"/>
      <c r="Z6" s="186"/>
      <c r="AA6" s="186"/>
      <c r="AB6" s="186"/>
      <c r="AC6" s="186"/>
      <c r="AD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R6" s="19"/>
      <c r="BS6" s="16" t="s">
        <v>6</v>
      </c>
    </row>
    <row r="7" spans="1:74" s="1" customFormat="1" ht="12" customHeight="1">
      <c r="B7" s="19"/>
      <c r="D7" s="25" t="s">
        <v>15</v>
      </c>
      <c r="K7" s="23" t="s">
        <v>1</v>
      </c>
      <c r="AK7" s="25" t="s">
        <v>16</v>
      </c>
      <c r="AN7" s="23" t="s">
        <v>1</v>
      </c>
      <c r="AR7" s="19"/>
      <c r="BS7" s="16" t="s">
        <v>6</v>
      </c>
    </row>
    <row r="8" spans="1:74" s="1" customFormat="1" ht="12" customHeight="1">
      <c r="B8" s="19"/>
      <c r="D8" s="25" t="s">
        <v>17</v>
      </c>
      <c r="K8" s="23" t="s">
        <v>18</v>
      </c>
      <c r="AK8" s="25" t="s">
        <v>19</v>
      </c>
      <c r="AN8" s="23"/>
      <c r="AR8" s="19"/>
      <c r="BS8" s="16" t="s">
        <v>6</v>
      </c>
    </row>
    <row r="9" spans="1:74" s="1" customFormat="1" ht="14.45" customHeight="1">
      <c r="B9" s="19"/>
      <c r="AR9" s="19"/>
      <c r="BS9" s="16" t="s">
        <v>6</v>
      </c>
    </row>
    <row r="10" spans="1:74" s="1" customFormat="1" ht="12" customHeight="1">
      <c r="B10" s="19"/>
      <c r="D10" s="25" t="s">
        <v>20</v>
      </c>
      <c r="AK10" s="25" t="s">
        <v>21</v>
      </c>
      <c r="AN10" s="23" t="s">
        <v>1</v>
      </c>
      <c r="AR10" s="19"/>
      <c r="BS10" s="16" t="s">
        <v>6</v>
      </c>
    </row>
    <row r="11" spans="1:74" s="1" customFormat="1" ht="18.399999999999999" customHeight="1">
      <c r="B11" s="19"/>
      <c r="E11" s="23" t="s">
        <v>22</v>
      </c>
      <c r="AK11" s="25" t="s">
        <v>23</v>
      </c>
      <c r="AN11" s="23" t="s">
        <v>1</v>
      </c>
      <c r="AR11" s="19"/>
      <c r="BS11" s="16" t="s">
        <v>6</v>
      </c>
    </row>
    <row r="12" spans="1:74" s="1" customFormat="1" ht="6.95" customHeight="1">
      <c r="B12" s="19"/>
      <c r="AR12" s="19"/>
      <c r="BS12" s="16" t="s">
        <v>6</v>
      </c>
    </row>
    <row r="13" spans="1:74" s="1" customFormat="1" ht="12" customHeight="1">
      <c r="B13" s="19"/>
      <c r="D13" s="25" t="s">
        <v>24</v>
      </c>
      <c r="AK13" s="25" t="s">
        <v>21</v>
      </c>
      <c r="AN13" s="23" t="s">
        <v>1</v>
      </c>
      <c r="AR13" s="19"/>
      <c r="BS13" s="16" t="s">
        <v>6</v>
      </c>
    </row>
    <row r="14" spans="1:74" ht="12.75">
      <c r="B14" s="19"/>
      <c r="E14" s="23" t="s">
        <v>22</v>
      </c>
      <c r="AK14" s="25" t="s">
        <v>23</v>
      </c>
      <c r="AN14" s="23" t="s">
        <v>1</v>
      </c>
      <c r="AR14" s="19"/>
      <c r="BS14" s="16" t="s">
        <v>6</v>
      </c>
    </row>
    <row r="15" spans="1:74" s="1" customFormat="1" ht="6.95" customHeight="1">
      <c r="B15" s="19"/>
      <c r="AR15" s="19"/>
      <c r="BS15" s="16" t="s">
        <v>3</v>
      </c>
    </row>
    <row r="16" spans="1:74" s="1" customFormat="1" ht="12" customHeight="1">
      <c r="B16" s="19"/>
      <c r="D16" s="25" t="s">
        <v>25</v>
      </c>
      <c r="AK16" s="25" t="s">
        <v>21</v>
      </c>
      <c r="AN16" s="23" t="s">
        <v>1</v>
      </c>
      <c r="AR16" s="19"/>
      <c r="BS16" s="16" t="s">
        <v>26</v>
      </c>
    </row>
    <row r="17" spans="1:71" s="1" customFormat="1" ht="18.399999999999999" customHeight="1">
      <c r="B17" s="19"/>
      <c r="E17" s="23" t="s">
        <v>22</v>
      </c>
      <c r="AK17" s="25" t="s">
        <v>23</v>
      </c>
      <c r="AN17" s="23" t="s">
        <v>1</v>
      </c>
      <c r="AR17" s="19"/>
      <c r="BS17" s="16" t="s">
        <v>26</v>
      </c>
    </row>
    <row r="18" spans="1:71" s="1" customFormat="1" ht="6.95" customHeight="1">
      <c r="B18" s="19"/>
      <c r="AR18" s="19"/>
      <c r="BS18" s="16" t="s">
        <v>6</v>
      </c>
    </row>
    <row r="19" spans="1:71" s="1" customFormat="1" ht="12" customHeight="1">
      <c r="B19" s="19"/>
      <c r="D19" s="25" t="s">
        <v>27</v>
      </c>
      <c r="AK19" s="25" t="s">
        <v>21</v>
      </c>
      <c r="AN19" s="23" t="s">
        <v>1</v>
      </c>
      <c r="AR19" s="19"/>
      <c r="BS19" s="16" t="s">
        <v>6</v>
      </c>
    </row>
    <row r="20" spans="1:71" s="1" customFormat="1" ht="18.399999999999999" customHeight="1">
      <c r="B20" s="19"/>
      <c r="E20" s="23" t="s">
        <v>22</v>
      </c>
      <c r="AK20" s="25" t="s">
        <v>23</v>
      </c>
      <c r="AN20" s="23" t="s">
        <v>1</v>
      </c>
      <c r="AR20" s="19"/>
      <c r="BS20" s="16" t="s">
        <v>26</v>
      </c>
    </row>
    <row r="21" spans="1:71" s="1" customFormat="1" ht="6.95" customHeight="1">
      <c r="B21" s="19"/>
      <c r="AR21" s="19"/>
    </row>
    <row r="22" spans="1:71" s="1" customFormat="1" ht="12" customHeight="1">
      <c r="B22" s="19"/>
      <c r="D22" s="25" t="s">
        <v>28</v>
      </c>
      <c r="AR22" s="19"/>
    </row>
    <row r="23" spans="1:71" s="1" customFormat="1" ht="16.5" customHeight="1">
      <c r="B23" s="19"/>
      <c r="E23" s="188" t="s">
        <v>1</v>
      </c>
      <c r="F23" s="188"/>
      <c r="G23" s="188"/>
      <c r="H23" s="188"/>
      <c r="I23" s="188"/>
      <c r="J23" s="188"/>
      <c r="K23" s="188"/>
      <c r="L23" s="188"/>
      <c r="M23" s="188"/>
      <c r="N23" s="188"/>
      <c r="O23" s="188"/>
      <c r="P23" s="188"/>
      <c r="Q23" s="188"/>
      <c r="R23" s="188"/>
      <c r="S23" s="188"/>
      <c r="T23" s="188"/>
      <c r="U23" s="188"/>
      <c r="V23" s="188"/>
      <c r="W23" s="188"/>
      <c r="X23" s="188"/>
      <c r="Y23" s="188"/>
      <c r="Z23" s="188"/>
      <c r="AA23" s="188"/>
      <c r="AB23" s="188"/>
      <c r="AC23" s="188"/>
      <c r="AD23" s="188"/>
      <c r="AE23" s="188"/>
      <c r="AF23" s="188"/>
      <c r="AG23" s="188"/>
      <c r="AH23" s="188"/>
      <c r="AI23" s="188"/>
      <c r="AJ23" s="188"/>
      <c r="AK23" s="188"/>
      <c r="AL23" s="188"/>
      <c r="AM23" s="188"/>
      <c r="AN23" s="188"/>
      <c r="AR23" s="19"/>
    </row>
    <row r="24" spans="1:71" s="1" customFormat="1" ht="6.95" customHeight="1">
      <c r="B24" s="19"/>
      <c r="AR24" s="19"/>
    </row>
    <row r="25" spans="1:71" s="1" customFormat="1" ht="6.95" customHeight="1">
      <c r="B25" s="19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R25" s="19"/>
    </row>
    <row r="26" spans="1:71" s="2" customFormat="1" ht="25.9" customHeight="1">
      <c r="A26" s="28"/>
      <c r="B26" s="29"/>
      <c r="C26" s="28"/>
      <c r="D26" s="30" t="s">
        <v>29</v>
      </c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189">
        <v>0</v>
      </c>
      <c r="AL26" s="190"/>
      <c r="AM26" s="190"/>
      <c r="AN26" s="190"/>
      <c r="AO26" s="190"/>
      <c r="AP26" s="28"/>
      <c r="AQ26" s="28"/>
      <c r="AR26" s="29"/>
      <c r="BE26" s="28"/>
    </row>
    <row r="27" spans="1:71" s="2" customFormat="1" ht="6.95" customHeight="1">
      <c r="A27" s="28"/>
      <c r="B27" s="29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9"/>
      <c r="BE27" s="28"/>
    </row>
    <row r="28" spans="1:71" s="2" customFormat="1" ht="12.75">
      <c r="A28" s="28"/>
      <c r="B28" s="29"/>
      <c r="C28" s="28"/>
      <c r="D28" s="28"/>
      <c r="E28" s="28"/>
      <c r="F28" s="28"/>
      <c r="G28" s="28"/>
      <c r="H28" s="28"/>
      <c r="I28" s="28"/>
      <c r="J28" s="28"/>
      <c r="K28" s="28"/>
      <c r="L28" s="191" t="s">
        <v>30</v>
      </c>
      <c r="M28" s="191"/>
      <c r="N28" s="191"/>
      <c r="O28" s="191"/>
      <c r="P28" s="191"/>
      <c r="Q28" s="28"/>
      <c r="R28" s="28"/>
      <c r="S28" s="28"/>
      <c r="T28" s="28"/>
      <c r="U28" s="28"/>
      <c r="V28" s="28"/>
      <c r="W28" s="191" t="s">
        <v>31</v>
      </c>
      <c r="X28" s="191"/>
      <c r="Y28" s="191"/>
      <c r="Z28" s="191"/>
      <c r="AA28" s="191"/>
      <c r="AB28" s="191"/>
      <c r="AC28" s="191"/>
      <c r="AD28" s="191"/>
      <c r="AE28" s="191"/>
      <c r="AF28" s="28"/>
      <c r="AG28" s="28"/>
      <c r="AH28" s="28"/>
      <c r="AI28" s="28"/>
      <c r="AJ28" s="28"/>
      <c r="AK28" s="191" t="s">
        <v>32</v>
      </c>
      <c r="AL28" s="191"/>
      <c r="AM28" s="191"/>
      <c r="AN28" s="191"/>
      <c r="AO28" s="191"/>
      <c r="AP28" s="28"/>
      <c r="AQ28" s="28"/>
      <c r="AR28" s="29"/>
      <c r="BE28" s="28"/>
    </row>
    <row r="29" spans="1:71" s="3" customFormat="1" ht="14.45" customHeight="1">
      <c r="B29" s="33"/>
      <c r="D29" s="25" t="s">
        <v>33</v>
      </c>
      <c r="F29" s="34" t="s">
        <v>34</v>
      </c>
      <c r="L29" s="194">
        <v>0.2</v>
      </c>
      <c r="M29" s="193"/>
      <c r="N29" s="193"/>
      <c r="O29" s="193"/>
      <c r="P29" s="193"/>
      <c r="Q29" s="35"/>
      <c r="R29" s="35"/>
      <c r="S29" s="35"/>
      <c r="T29" s="35"/>
      <c r="U29" s="35"/>
      <c r="V29" s="35"/>
      <c r="W29" s="192">
        <f>ROUND(AZ94, 2)</f>
        <v>0</v>
      </c>
      <c r="X29" s="193"/>
      <c r="Y29" s="193"/>
      <c r="Z29" s="193"/>
      <c r="AA29" s="193"/>
      <c r="AB29" s="193"/>
      <c r="AC29" s="193"/>
      <c r="AD29" s="193"/>
      <c r="AE29" s="193"/>
      <c r="AF29" s="35"/>
      <c r="AG29" s="35"/>
      <c r="AH29" s="35"/>
      <c r="AI29" s="35"/>
      <c r="AJ29" s="35"/>
      <c r="AK29" s="192">
        <f>ROUND(AV94, 2)</f>
        <v>0</v>
      </c>
      <c r="AL29" s="193"/>
      <c r="AM29" s="193"/>
      <c r="AN29" s="193"/>
      <c r="AO29" s="193"/>
      <c r="AP29" s="35"/>
      <c r="AQ29" s="35"/>
      <c r="AR29" s="36"/>
      <c r="AS29" s="35"/>
      <c r="AT29" s="35"/>
      <c r="AU29" s="35"/>
      <c r="AV29" s="35"/>
      <c r="AW29" s="35"/>
      <c r="AX29" s="35"/>
      <c r="AY29" s="35"/>
      <c r="AZ29" s="35"/>
    </row>
    <row r="30" spans="1:71" s="3" customFormat="1" ht="14.45" customHeight="1">
      <c r="B30" s="33"/>
      <c r="F30" s="34" t="s">
        <v>35</v>
      </c>
      <c r="L30" s="197">
        <v>0.2</v>
      </c>
      <c r="M30" s="196"/>
      <c r="N30" s="196"/>
      <c r="O30" s="196"/>
      <c r="P30" s="196"/>
      <c r="W30" s="195">
        <v>0</v>
      </c>
      <c r="X30" s="196"/>
      <c r="Y30" s="196"/>
      <c r="Z30" s="196"/>
      <c r="AA30" s="196"/>
      <c r="AB30" s="196"/>
      <c r="AC30" s="196"/>
      <c r="AD30" s="196"/>
      <c r="AE30" s="196"/>
      <c r="AK30" s="195">
        <v>0</v>
      </c>
      <c r="AL30" s="196"/>
      <c r="AM30" s="196"/>
      <c r="AN30" s="196"/>
      <c r="AO30" s="196"/>
      <c r="AR30" s="33"/>
    </row>
    <row r="31" spans="1:71" s="3" customFormat="1" ht="14.45" hidden="1" customHeight="1">
      <c r="B31" s="33"/>
      <c r="F31" s="25" t="s">
        <v>36</v>
      </c>
      <c r="L31" s="197">
        <v>0.2</v>
      </c>
      <c r="M31" s="196"/>
      <c r="N31" s="196"/>
      <c r="O31" s="196"/>
      <c r="P31" s="196"/>
      <c r="W31" s="195">
        <f>ROUND(BB94, 2)</f>
        <v>0</v>
      </c>
      <c r="X31" s="196"/>
      <c r="Y31" s="196"/>
      <c r="Z31" s="196"/>
      <c r="AA31" s="196"/>
      <c r="AB31" s="196"/>
      <c r="AC31" s="196"/>
      <c r="AD31" s="196"/>
      <c r="AE31" s="196"/>
      <c r="AK31" s="195">
        <v>0</v>
      </c>
      <c r="AL31" s="196"/>
      <c r="AM31" s="196"/>
      <c r="AN31" s="196"/>
      <c r="AO31" s="196"/>
      <c r="AR31" s="33"/>
    </row>
    <row r="32" spans="1:71" s="3" customFormat="1" ht="14.45" hidden="1" customHeight="1">
      <c r="B32" s="33"/>
      <c r="F32" s="25" t="s">
        <v>37</v>
      </c>
      <c r="L32" s="197">
        <v>0.2</v>
      </c>
      <c r="M32" s="196"/>
      <c r="N32" s="196"/>
      <c r="O32" s="196"/>
      <c r="P32" s="196"/>
      <c r="W32" s="195">
        <f>ROUND(BC94, 2)</f>
        <v>0</v>
      </c>
      <c r="X32" s="196"/>
      <c r="Y32" s="196"/>
      <c r="Z32" s="196"/>
      <c r="AA32" s="196"/>
      <c r="AB32" s="196"/>
      <c r="AC32" s="196"/>
      <c r="AD32" s="196"/>
      <c r="AE32" s="196"/>
      <c r="AK32" s="195">
        <v>0</v>
      </c>
      <c r="AL32" s="196"/>
      <c r="AM32" s="196"/>
      <c r="AN32" s="196"/>
      <c r="AO32" s="196"/>
      <c r="AR32" s="33"/>
    </row>
    <row r="33" spans="1:57" s="3" customFormat="1" ht="14.45" hidden="1" customHeight="1">
      <c r="B33" s="33"/>
      <c r="F33" s="34" t="s">
        <v>38</v>
      </c>
      <c r="L33" s="194">
        <v>0</v>
      </c>
      <c r="M33" s="193"/>
      <c r="N33" s="193"/>
      <c r="O33" s="193"/>
      <c r="P33" s="193"/>
      <c r="Q33" s="35"/>
      <c r="R33" s="35"/>
      <c r="S33" s="35"/>
      <c r="T33" s="35"/>
      <c r="U33" s="35"/>
      <c r="V33" s="35"/>
      <c r="W33" s="192">
        <f>ROUND(BD94, 2)</f>
        <v>0</v>
      </c>
      <c r="X33" s="193"/>
      <c r="Y33" s="193"/>
      <c r="Z33" s="193"/>
      <c r="AA33" s="193"/>
      <c r="AB33" s="193"/>
      <c r="AC33" s="193"/>
      <c r="AD33" s="193"/>
      <c r="AE33" s="193"/>
      <c r="AF33" s="35"/>
      <c r="AG33" s="35"/>
      <c r="AH33" s="35"/>
      <c r="AI33" s="35"/>
      <c r="AJ33" s="35"/>
      <c r="AK33" s="192">
        <v>0</v>
      </c>
      <c r="AL33" s="193"/>
      <c r="AM33" s="193"/>
      <c r="AN33" s="193"/>
      <c r="AO33" s="193"/>
      <c r="AP33" s="35"/>
      <c r="AQ33" s="35"/>
      <c r="AR33" s="36"/>
      <c r="AS33" s="35"/>
      <c r="AT33" s="35"/>
      <c r="AU33" s="35"/>
      <c r="AV33" s="35"/>
      <c r="AW33" s="35"/>
      <c r="AX33" s="35"/>
      <c r="AY33" s="35"/>
      <c r="AZ33" s="35"/>
    </row>
    <row r="34" spans="1:57" s="2" customFormat="1" ht="6.95" customHeight="1">
      <c r="A34" s="28"/>
      <c r="B34" s="29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9"/>
      <c r="BE34" s="28"/>
    </row>
    <row r="35" spans="1:57" s="2" customFormat="1" ht="25.9" customHeight="1">
      <c r="A35" s="28"/>
      <c r="B35" s="29"/>
      <c r="C35" s="37"/>
      <c r="D35" s="38" t="s">
        <v>39</v>
      </c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0" t="s">
        <v>40</v>
      </c>
      <c r="U35" s="39"/>
      <c r="V35" s="39"/>
      <c r="W35" s="39"/>
      <c r="X35" s="198" t="s">
        <v>41</v>
      </c>
      <c r="Y35" s="199"/>
      <c r="Z35" s="199"/>
      <c r="AA35" s="199"/>
      <c r="AB35" s="199"/>
      <c r="AC35" s="39"/>
      <c r="AD35" s="39"/>
      <c r="AE35" s="39"/>
      <c r="AF35" s="39"/>
      <c r="AG35" s="39"/>
      <c r="AH35" s="39"/>
      <c r="AI35" s="39"/>
      <c r="AJ35" s="39"/>
      <c r="AK35" s="200">
        <f>SUM(AK26:AK33)</f>
        <v>0</v>
      </c>
      <c r="AL35" s="199"/>
      <c r="AM35" s="199"/>
      <c r="AN35" s="199"/>
      <c r="AO35" s="201"/>
      <c r="AP35" s="37"/>
      <c r="AQ35" s="37"/>
      <c r="AR35" s="29"/>
      <c r="BE35" s="28"/>
    </row>
    <row r="36" spans="1:57" s="2" customFormat="1" ht="6.95" customHeight="1">
      <c r="A36" s="28"/>
      <c r="B36" s="29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9"/>
      <c r="BE36" s="28"/>
    </row>
    <row r="37" spans="1:57" s="2" customFormat="1" ht="14.45" customHeight="1">
      <c r="A37" s="28"/>
      <c r="B37" s="29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9"/>
      <c r="BE37" s="28"/>
    </row>
    <row r="38" spans="1:57" s="1" customFormat="1" ht="14.45" customHeight="1">
      <c r="B38" s="19"/>
      <c r="AR38" s="19"/>
    </row>
    <row r="39" spans="1:57" s="1" customFormat="1" ht="14.45" customHeight="1">
      <c r="B39" s="19"/>
      <c r="AR39" s="19"/>
    </row>
    <row r="40" spans="1:57" s="1" customFormat="1" ht="14.45" customHeight="1">
      <c r="B40" s="19"/>
      <c r="AR40" s="19"/>
    </row>
    <row r="41" spans="1:57" s="1" customFormat="1" ht="14.45" customHeight="1">
      <c r="B41" s="19"/>
      <c r="AR41" s="19"/>
    </row>
    <row r="42" spans="1:57" s="1" customFormat="1" ht="14.45" customHeight="1">
      <c r="B42" s="19"/>
      <c r="AR42" s="19"/>
    </row>
    <row r="43" spans="1:57" s="1" customFormat="1" ht="14.45" customHeight="1">
      <c r="B43" s="19"/>
      <c r="AR43" s="19"/>
    </row>
    <row r="44" spans="1:57" s="1" customFormat="1" ht="14.45" customHeight="1">
      <c r="B44" s="19"/>
      <c r="AR44" s="19"/>
    </row>
    <row r="45" spans="1:57" s="1" customFormat="1" ht="14.45" customHeight="1">
      <c r="B45" s="19"/>
      <c r="AR45" s="19"/>
    </row>
    <row r="46" spans="1:57" s="1" customFormat="1" ht="14.45" customHeight="1">
      <c r="B46" s="19"/>
      <c r="AR46" s="19"/>
    </row>
    <row r="47" spans="1:57" s="1" customFormat="1" ht="14.45" customHeight="1">
      <c r="B47" s="19"/>
      <c r="AR47" s="19"/>
    </row>
    <row r="48" spans="1:57" s="1" customFormat="1" ht="14.45" customHeight="1">
      <c r="B48" s="19"/>
      <c r="AR48" s="19"/>
    </row>
    <row r="49" spans="1:57" s="2" customFormat="1" ht="14.45" customHeight="1">
      <c r="B49" s="41"/>
      <c r="D49" s="42" t="s">
        <v>42</v>
      </c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2" t="s">
        <v>43</v>
      </c>
      <c r="AI49" s="43"/>
      <c r="AJ49" s="43"/>
      <c r="AK49" s="43"/>
      <c r="AL49" s="43"/>
      <c r="AM49" s="43"/>
      <c r="AN49" s="43"/>
      <c r="AO49" s="43"/>
      <c r="AR49" s="41"/>
    </row>
    <row r="50" spans="1:57" ht="11.25">
      <c r="B50" s="19"/>
      <c r="AR50" s="19"/>
    </row>
    <row r="51" spans="1:57" ht="11.25">
      <c r="B51" s="19"/>
      <c r="AR51" s="19"/>
    </row>
    <row r="52" spans="1:57" ht="11.25">
      <c r="B52" s="19"/>
      <c r="AR52" s="19"/>
    </row>
    <row r="53" spans="1:57" ht="11.25">
      <c r="B53" s="19"/>
      <c r="AR53" s="19"/>
    </row>
    <row r="54" spans="1:57" ht="11.25">
      <c r="B54" s="19"/>
      <c r="AR54" s="19"/>
    </row>
    <row r="55" spans="1:57" ht="11.25">
      <c r="B55" s="19"/>
      <c r="AR55" s="19"/>
    </row>
    <row r="56" spans="1:57" ht="11.25">
      <c r="B56" s="19"/>
      <c r="AR56" s="19"/>
    </row>
    <row r="57" spans="1:57" ht="11.25">
      <c r="B57" s="19"/>
      <c r="AR57" s="19"/>
    </row>
    <row r="58" spans="1:57" ht="11.25">
      <c r="B58" s="19"/>
      <c r="AR58" s="19"/>
    </row>
    <row r="59" spans="1:57" ht="11.25">
      <c r="B59" s="19"/>
      <c r="AR59" s="19"/>
    </row>
    <row r="60" spans="1:57" s="2" customFormat="1" ht="12.75">
      <c r="A60" s="28"/>
      <c r="B60" s="29"/>
      <c r="C60" s="28"/>
      <c r="D60" s="44" t="s">
        <v>44</v>
      </c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44" t="s">
        <v>45</v>
      </c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44" t="s">
        <v>44</v>
      </c>
      <c r="AI60" s="31"/>
      <c r="AJ60" s="31"/>
      <c r="AK60" s="31"/>
      <c r="AL60" s="31"/>
      <c r="AM60" s="44" t="s">
        <v>45</v>
      </c>
      <c r="AN60" s="31"/>
      <c r="AO60" s="31"/>
      <c r="AP60" s="28"/>
      <c r="AQ60" s="28"/>
      <c r="AR60" s="29"/>
      <c r="BE60" s="28"/>
    </row>
    <row r="61" spans="1:57" ht="11.25">
      <c r="B61" s="19"/>
      <c r="AR61" s="19"/>
    </row>
    <row r="62" spans="1:57" ht="11.25">
      <c r="B62" s="19"/>
      <c r="AR62" s="19"/>
    </row>
    <row r="63" spans="1:57" ht="11.25">
      <c r="B63" s="19"/>
      <c r="AR63" s="19"/>
    </row>
    <row r="64" spans="1:57" s="2" customFormat="1" ht="12.75">
      <c r="A64" s="28"/>
      <c r="B64" s="29"/>
      <c r="C64" s="28"/>
      <c r="D64" s="42" t="s">
        <v>46</v>
      </c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5"/>
      <c r="AF64" s="45"/>
      <c r="AG64" s="45"/>
      <c r="AH64" s="42" t="s">
        <v>47</v>
      </c>
      <c r="AI64" s="45"/>
      <c r="AJ64" s="45"/>
      <c r="AK64" s="45"/>
      <c r="AL64" s="45"/>
      <c r="AM64" s="45"/>
      <c r="AN64" s="45"/>
      <c r="AO64" s="45"/>
      <c r="AP64" s="28"/>
      <c r="AQ64" s="28"/>
      <c r="AR64" s="29"/>
      <c r="BE64" s="28"/>
    </row>
    <row r="65" spans="1:57" ht="11.25">
      <c r="B65" s="19"/>
      <c r="AR65" s="19"/>
    </row>
    <row r="66" spans="1:57" ht="11.25">
      <c r="B66" s="19"/>
      <c r="AR66" s="19"/>
    </row>
    <row r="67" spans="1:57" ht="11.25">
      <c r="B67" s="19"/>
      <c r="AR67" s="19"/>
    </row>
    <row r="68" spans="1:57" ht="11.25">
      <c r="B68" s="19"/>
      <c r="AR68" s="19"/>
    </row>
    <row r="69" spans="1:57" ht="11.25">
      <c r="B69" s="19"/>
      <c r="AR69" s="19"/>
    </row>
    <row r="70" spans="1:57" ht="11.25">
      <c r="B70" s="19"/>
      <c r="AR70" s="19"/>
    </row>
    <row r="71" spans="1:57" ht="11.25">
      <c r="B71" s="19"/>
      <c r="AR71" s="19"/>
    </row>
    <row r="72" spans="1:57" ht="11.25">
      <c r="B72" s="19"/>
      <c r="AR72" s="19"/>
    </row>
    <row r="73" spans="1:57" ht="11.25">
      <c r="B73" s="19"/>
      <c r="AR73" s="19"/>
    </row>
    <row r="74" spans="1:57" ht="11.25">
      <c r="B74" s="19"/>
      <c r="AR74" s="19"/>
    </row>
    <row r="75" spans="1:57" s="2" customFormat="1" ht="12.75">
      <c r="A75" s="28"/>
      <c r="B75" s="29"/>
      <c r="C75" s="28"/>
      <c r="D75" s="44" t="s">
        <v>44</v>
      </c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44" t="s">
        <v>45</v>
      </c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44" t="s">
        <v>44</v>
      </c>
      <c r="AI75" s="31"/>
      <c r="AJ75" s="31"/>
      <c r="AK75" s="31"/>
      <c r="AL75" s="31"/>
      <c r="AM75" s="44" t="s">
        <v>45</v>
      </c>
      <c r="AN75" s="31"/>
      <c r="AO75" s="31"/>
      <c r="AP75" s="28"/>
      <c r="AQ75" s="28"/>
      <c r="AR75" s="29"/>
      <c r="BE75" s="28"/>
    </row>
    <row r="76" spans="1:57" s="2" customFormat="1" ht="11.25">
      <c r="A76" s="28"/>
      <c r="B76" s="29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28"/>
      <c r="AK76" s="28"/>
      <c r="AL76" s="28"/>
      <c r="AM76" s="28"/>
      <c r="AN76" s="28"/>
      <c r="AO76" s="28"/>
      <c r="AP76" s="28"/>
      <c r="AQ76" s="28"/>
      <c r="AR76" s="29"/>
      <c r="BE76" s="28"/>
    </row>
    <row r="77" spans="1:57" s="2" customFormat="1" ht="6.95" customHeight="1">
      <c r="A77" s="28"/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47"/>
      <c r="AO77" s="47"/>
      <c r="AP77" s="47"/>
      <c r="AQ77" s="47"/>
      <c r="AR77" s="29"/>
      <c r="BE77" s="28"/>
    </row>
    <row r="81" spans="1:91" s="2" customFormat="1" ht="6.95" customHeight="1">
      <c r="A81" s="28"/>
      <c r="B81" s="48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29"/>
      <c r="BE81" s="28"/>
    </row>
    <row r="82" spans="1:91" s="2" customFormat="1" ht="24.95" customHeight="1">
      <c r="A82" s="28"/>
      <c r="B82" s="29"/>
      <c r="C82" s="20" t="s">
        <v>48</v>
      </c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8"/>
      <c r="AJ82" s="28"/>
      <c r="AK82" s="28"/>
      <c r="AL82" s="28"/>
      <c r="AM82" s="28"/>
      <c r="AN82" s="28"/>
      <c r="AO82" s="28"/>
      <c r="AP82" s="28"/>
      <c r="AQ82" s="28"/>
      <c r="AR82" s="29"/>
      <c r="BE82" s="28"/>
    </row>
    <row r="83" spans="1:91" s="2" customFormat="1" ht="6.95" customHeight="1">
      <c r="A83" s="28"/>
      <c r="B83" s="29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L83" s="28"/>
      <c r="AM83" s="28"/>
      <c r="AN83" s="28"/>
      <c r="AO83" s="28"/>
      <c r="AP83" s="28"/>
      <c r="AQ83" s="28"/>
      <c r="AR83" s="29"/>
      <c r="BE83" s="28"/>
    </row>
    <row r="84" spans="1:91" s="4" customFormat="1" ht="12" customHeight="1">
      <c r="B84" s="50"/>
      <c r="C84" s="25" t="s">
        <v>11</v>
      </c>
      <c r="L84" s="4" t="str">
        <f>K5</f>
        <v>21-043</v>
      </c>
      <c r="AR84" s="50"/>
    </row>
    <row r="85" spans="1:91" s="5" customFormat="1" ht="36.950000000000003" customHeight="1">
      <c r="B85" s="51"/>
      <c r="C85" s="52" t="s">
        <v>13</v>
      </c>
      <c r="L85" s="202" t="str">
        <f>K6</f>
        <v>Futbalový klub FK Močenok</v>
      </c>
      <c r="M85" s="203"/>
      <c r="N85" s="203"/>
      <c r="O85" s="203"/>
      <c r="P85" s="203"/>
      <c r="Q85" s="203"/>
      <c r="R85" s="203"/>
      <c r="S85" s="203"/>
      <c r="T85" s="203"/>
      <c r="U85" s="203"/>
      <c r="V85" s="203"/>
      <c r="W85" s="203"/>
      <c r="X85" s="203"/>
      <c r="Y85" s="203"/>
      <c r="Z85" s="203"/>
      <c r="AA85" s="203"/>
      <c r="AB85" s="203"/>
      <c r="AC85" s="203"/>
      <c r="AD85" s="203"/>
      <c r="AE85" s="203"/>
      <c r="AF85" s="203"/>
      <c r="AG85" s="203"/>
      <c r="AH85" s="203"/>
      <c r="AI85" s="203"/>
      <c r="AJ85" s="203"/>
      <c r="AK85" s="203"/>
      <c r="AL85" s="203"/>
      <c r="AM85" s="203"/>
      <c r="AN85" s="203"/>
      <c r="AO85" s="203"/>
      <c r="AR85" s="51"/>
    </row>
    <row r="86" spans="1:91" s="2" customFormat="1" ht="6.95" customHeight="1">
      <c r="A86" s="28"/>
      <c r="B86" s="29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9"/>
      <c r="BE86" s="28"/>
    </row>
    <row r="87" spans="1:91" s="2" customFormat="1" ht="12" customHeight="1">
      <c r="A87" s="28"/>
      <c r="B87" s="29"/>
      <c r="C87" s="25" t="s">
        <v>17</v>
      </c>
      <c r="D87" s="28"/>
      <c r="E87" s="28"/>
      <c r="F87" s="28"/>
      <c r="G87" s="28"/>
      <c r="H87" s="28"/>
      <c r="I87" s="28"/>
      <c r="J87" s="28"/>
      <c r="K87" s="28"/>
      <c r="L87" s="53" t="str">
        <f>IF(K8="","",K8)</f>
        <v>Močenok</v>
      </c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5" t="s">
        <v>19</v>
      </c>
      <c r="AJ87" s="28"/>
      <c r="AK87" s="28"/>
      <c r="AL87" s="28"/>
      <c r="AM87" s="204" t="str">
        <f>IF(AN8= "","",AN8)</f>
        <v/>
      </c>
      <c r="AN87" s="204"/>
      <c r="AO87" s="28"/>
      <c r="AP87" s="28"/>
      <c r="AQ87" s="28"/>
      <c r="AR87" s="29"/>
      <c r="BE87" s="28"/>
    </row>
    <row r="88" spans="1:91" s="2" customFormat="1" ht="6.95" customHeight="1">
      <c r="A88" s="28"/>
      <c r="B88" s="29"/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  <c r="AN88" s="28"/>
      <c r="AO88" s="28"/>
      <c r="AP88" s="28"/>
      <c r="AQ88" s="28"/>
      <c r="AR88" s="29"/>
      <c r="BE88" s="28"/>
    </row>
    <row r="89" spans="1:91" s="2" customFormat="1" ht="15.2" customHeight="1">
      <c r="A89" s="28"/>
      <c r="B89" s="29"/>
      <c r="C89" s="25" t="s">
        <v>20</v>
      </c>
      <c r="D89" s="28"/>
      <c r="E89" s="28"/>
      <c r="F89" s="28"/>
      <c r="G89" s="28"/>
      <c r="H89" s="28"/>
      <c r="I89" s="28"/>
      <c r="J89" s="28"/>
      <c r="K89" s="28"/>
      <c r="L89" s="4" t="str">
        <f>IF(E11= "","",E11)</f>
        <v xml:space="preserve"> </v>
      </c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5" t="s">
        <v>25</v>
      </c>
      <c r="AJ89" s="28"/>
      <c r="AK89" s="28"/>
      <c r="AL89" s="28"/>
      <c r="AM89" s="205" t="str">
        <f>IF(E17="","",E17)</f>
        <v xml:space="preserve"> </v>
      </c>
      <c r="AN89" s="206"/>
      <c r="AO89" s="206"/>
      <c r="AP89" s="206"/>
      <c r="AQ89" s="28"/>
      <c r="AR89" s="29"/>
      <c r="AS89" s="207" t="s">
        <v>49</v>
      </c>
      <c r="AT89" s="208"/>
      <c r="AU89" s="55"/>
      <c r="AV89" s="55"/>
      <c r="AW89" s="55"/>
      <c r="AX89" s="55"/>
      <c r="AY89" s="55"/>
      <c r="AZ89" s="55"/>
      <c r="BA89" s="55"/>
      <c r="BB89" s="55"/>
      <c r="BC89" s="55"/>
      <c r="BD89" s="56"/>
      <c r="BE89" s="28"/>
    </row>
    <row r="90" spans="1:91" s="2" customFormat="1" ht="15.2" customHeight="1">
      <c r="A90" s="28"/>
      <c r="B90" s="29"/>
      <c r="C90" s="25" t="s">
        <v>24</v>
      </c>
      <c r="D90" s="28"/>
      <c r="E90" s="28"/>
      <c r="F90" s="28"/>
      <c r="G90" s="28"/>
      <c r="H90" s="28"/>
      <c r="I90" s="28"/>
      <c r="J90" s="28"/>
      <c r="K90" s="28"/>
      <c r="L90" s="4" t="str">
        <f>IF(E14="","",E14)</f>
        <v xml:space="preserve"> </v>
      </c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5" t="s">
        <v>27</v>
      </c>
      <c r="AJ90" s="28"/>
      <c r="AK90" s="28"/>
      <c r="AL90" s="28"/>
      <c r="AM90" s="205" t="str">
        <f>IF(E20="","",E20)</f>
        <v xml:space="preserve"> </v>
      </c>
      <c r="AN90" s="206"/>
      <c r="AO90" s="206"/>
      <c r="AP90" s="206"/>
      <c r="AQ90" s="28"/>
      <c r="AR90" s="29"/>
      <c r="AS90" s="209"/>
      <c r="AT90" s="210"/>
      <c r="AU90" s="57"/>
      <c r="AV90" s="57"/>
      <c r="AW90" s="57"/>
      <c r="AX90" s="57"/>
      <c r="AY90" s="57"/>
      <c r="AZ90" s="57"/>
      <c r="BA90" s="57"/>
      <c r="BB90" s="57"/>
      <c r="BC90" s="57"/>
      <c r="BD90" s="58"/>
      <c r="BE90" s="28"/>
    </row>
    <row r="91" spans="1:91" s="2" customFormat="1" ht="10.9" customHeight="1">
      <c r="A91" s="28"/>
      <c r="B91" s="29"/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28"/>
      <c r="AI91" s="28"/>
      <c r="AJ91" s="28"/>
      <c r="AK91" s="28"/>
      <c r="AL91" s="28"/>
      <c r="AM91" s="28"/>
      <c r="AN91" s="28"/>
      <c r="AO91" s="28"/>
      <c r="AP91" s="28"/>
      <c r="AQ91" s="28"/>
      <c r="AR91" s="29"/>
      <c r="AS91" s="209"/>
      <c r="AT91" s="210"/>
      <c r="AU91" s="57"/>
      <c r="AV91" s="57"/>
      <c r="AW91" s="57"/>
      <c r="AX91" s="57"/>
      <c r="AY91" s="57"/>
      <c r="AZ91" s="57"/>
      <c r="BA91" s="57"/>
      <c r="BB91" s="57"/>
      <c r="BC91" s="57"/>
      <c r="BD91" s="58"/>
      <c r="BE91" s="28"/>
    </row>
    <row r="92" spans="1:91" s="2" customFormat="1" ht="29.25" customHeight="1">
      <c r="A92" s="28"/>
      <c r="B92" s="29"/>
      <c r="C92" s="211" t="s">
        <v>50</v>
      </c>
      <c r="D92" s="212"/>
      <c r="E92" s="212"/>
      <c r="F92" s="212"/>
      <c r="G92" s="212"/>
      <c r="H92" s="59"/>
      <c r="I92" s="213" t="s">
        <v>51</v>
      </c>
      <c r="J92" s="212"/>
      <c r="K92" s="212"/>
      <c r="L92" s="212"/>
      <c r="M92" s="212"/>
      <c r="N92" s="212"/>
      <c r="O92" s="212"/>
      <c r="P92" s="212"/>
      <c r="Q92" s="212"/>
      <c r="R92" s="212"/>
      <c r="S92" s="212"/>
      <c r="T92" s="212"/>
      <c r="U92" s="212"/>
      <c r="V92" s="212"/>
      <c r="W92" s="212"/>
      <c r="X92" s="212"/>
      <c r="Y92" s="212"/>
      <c r="Z92" s="212"/>
      <c r="AA92" s="212"/>
      <c r="AB92" s="212"/>
      <c r="AC92" s="212"/>
      <c r="AD92" s="212"/>
      <c r="AE92" s="212"/>
      <c r="AF92" s="212"/>
      <c r="AG92" s="214" t="s">
        <v>52</v>
      </c>
      <c r="AH92" s="212"/>
      <c r="AI92" s="212"/>
      <c r="AJ92" s="212"/>
      <c r="AK92" s="212"/>
      <c r="AL92" s="212"/>
      <c r="AM92" s="212"/>
      <c r="AN92" s="213" t="s">
        <v>53</v>
      </c>
      <c r="AO92" s="212"/>
      <c r="AP92" s="215"/>
      <c r="AQ92" s="60" t="s">
        <v>54</v>
      </c>
      <c r="AR92" s="29"/>
      <c r="AS92" s="61" t="s">
        <v>55</v>
      </c>
      <c r="AT92" s="62" t="s">
        <v>56</v>
      </c>
      <c r="AU92" s="62" t="s">
        <v>57</v>
      </c>
      <c r="AV92" s="62" t="s">
        <v>58</v>
      </c>
      <c r="AW92" s="62" t="s">
        <v>59</v>
      </c>
      <c r="AX92" s="62" t="s">
        <v>60</v>
      </c>
      <c r="AY92" s="62" t="s">
        <v>61</v>
      </c>
      <c r="AZ92" s="62" t="s">
        <v>62</v>
      </c>
      <c r="BA92" s="62" t="s">
        <v>63</v>
      </c>
      <c r="BB92" s="62" t="s">
        <v>64</v>
      </c>
      <c r="BC92" s="62" t="s">
        <v>65</v>
      </c>
      <c r="BD92" s="63" t="s">
        <v>66</v>
      </c>
      <c r="BE92" s="28"/>
    </row>
    <row r="93" spans="1:91" s="2" customFormat="1" ht="10.9" customHeight="1">
      <c r="A93" s="28"/>
      <c r="B93" s="29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9"/>
      <c r="AS93" s="64"/>
      <c r="AT93" s="65"/>
      <c r="AU93" s="65"/>
      <c r="AV93" s="65"/>
      <c r="AW93" s="65"/>
      <c r="AX93" s="65"/>
      <c r="AY93" s="65"/>
      <c r="AZ93" s="65"/>
      <c r="BA93" s="65"/>
      <c r="BB93" s="65"/>
      <c r="BC93" s="65"/>
      <c r="BD93" s="66"/>
      <c r="BE93" s="28"/>
    </row>
    <row r="94" spans="1:91" s="6" customFormat="1" ht="32.450000000000003" customHeight="1">
      <c r="B94" s="67"/>
      <c r="C94" s="68" t="s">
        <v>67</v>
      </c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69"/>
      <c r="P94" s="69"/>
      <c r="Q94" s="69"/>
      <c r="R94" s="69"/>
      <c r="S94" s="69"/>
      <c r="T94" s="69"/>
      <c r="U94" s="69"/>
      <c r="V94" s="69"/>
      <c r="W94" s="69"/>
      <c r="X94" s="69"/>
      <c r="Y94" s="69"/>
      <c r="Z94" s="69"/>
      <c r="AA94" s="69"/>
      <c r="AB94" s="69"/>
      <c r="AC94" s="69"/>
      <c r="AD94" s="69"/>
      <c r="AE94" s="69"/>
      <c r="AF94" s="69"/>
      <c r="AG94" s="219">
        <v>0</v>
      </c>
      <c r="AH94" s="219"/>
      <c r="AI94" s="219"/>
      <c r="AJ94" s="219"/>
      <c r="AK94" s="219"/>
      <c r="AL94" s="219"/>
      <c r="AM94" s="219"/>
      <c r="AN94" s="220">
        <v>0</v>
      </c>
      <c r="AO94" s="220"/>
      <c r="AP94" s="220"/>
      <c r="AQ94" s="71" t="s">
        <v>1</v>
      </c>
      <c r="AR94" s="67"/>
      <c r="AS94" s="72">
        <f>ROUND(AS95,2)</f>
        <v>0</v>
      </c>
      <c r="AT94" s="73">
        <f>ROUND(SUM(AV94:AW94),2)</f>
        <v>0</v>
      </c>
      <c r="AU94" s="74">
        <f>ROUND(AU95,5)</f>
        <v>322.43077</v>
      </c>
      <c r="AV94" s="73">
        <f>ROUND(AZ94*L29,2)</f>
        <v>0</v>
      </c>
      <c r="AW94" s="73">
        <f>ROUND(BA94*L30,2)</f>
        <v>0</v>
      </c>
      <c r="AX94" s="73">
        <f>ROUND(BB94*L29,2)</f>
        <v>0</v>
      </c>
      <c r="AY94" s="73">
        <f>ROUND(BC94*L30,2)</f>
        <v>0</v>
      </c>
      <c r="AZ94" s="73">
        <f>ROUND(AZ95,2)</f>
        <v>0</v>
      </c>
      <c r="BA94" s="73">
        <f>ROUND(BA95,2)</f>
        <v>0</v>
      </c>
      <c r="BB94" s="73">
        <f>ROUND(BB95,2)</f>
        <v>0</v>
      </c>
      <c r="BC94" s="73">
        <f>ROUND(BC95,2)</f>
        <v>0</v>
      </c>
      <c r="BD94" s="75">
        <f>ROUND(BD95,2)</f>
        <v>0</v>
      </c>
      <c r="BS94" s="76" t="s">
        <v>68</v>
      </c>
      <c r="BT94" s="76" t="s">
        <v>69</v>
      </c>
      <c r="BU94" s="77" t="s">
        <v>70</v>
      </c>
      <c r="BV94" s="76" t="s">
        <v>71</v>
      </c>
      <c r="BW94" s="76" t="s">
        <v>4</v>
      </c>
      <c r="BX94" s="76" t="s">
        <v>72</v>
      </c>
      <c r="CL94" s="76" t="s">
        <v>1</v>
      </c>
    </row>
    <row r="95" spans="1:91" s="7" customFormat="1" ht="16.5" customHeight="1">
      <c r="A95" s="78" t="s">
        <v>73</v>
      </c>
      <c r="B95" s="79"/>
      <c r="C95" s="80"/>
      <c r="D95" s="218" t="s">
        <v>74</v>
      </c>
      <c r="E95" s="218"/>
      <c r="F95" s="218"/>
      <c r="G95" s="218"/>
      <c r="H95" s="218"/>
      <c r="I95" s="81"/>
      <c r="J95" s="218" t="s">
        <v>75</v>
      </c>
      <c r="K95" s="218"/>
      <c r="L95" s="218"/>
      <c r="M95" s="218"/>
      <c r="N95" s="218"/>
      <c r="O95" s="218"/>
      <c r="P95" s="218"/>
      <c r="Q95" s="218"/>
      <c r="R95" s="218"/>
      <c r="S95" s="218"/>
      <c r="T95" s="218"/>
      <c r="U95" s="218"/>
      <c r="V95" s="218"/>
      <c r="W95" s="218"/>
      <c r="X95" s="218"/>
      <c r="Y95" s="218"/>
      <c r="Z95" s="218"/>
      <c r="AA95" s="218"/>
      <c r="AB95" s="218"/>
      <c r="AC95" s="218"/>
      <c r="AD95" s="218"/>
      <c r="AE95" s="218"/>
      <c r="AF95" s="218"/>
      <c r="AG95" s="216">
        <v>0</v>
      </c>
      <c r="AH95" s="217"/>
      <c r="AI95" s="217"/>
      <c r="AJ95" s="217"/>
      <c r="AK95" s="217"/>
      <c r="AL95" s="217"/>
      <c r="AM95" s="217"/>
      <c r="AN95" s="216">
        <v>0</v>
      </c>
      <c r="AO95" s="217"/>
      <c r="AP95" s="217"/>
      <c r="AQ95" s="82" t="s">
        <v>76</v>
      </c>
      <c r="AR95" s="79"/>
      <c r="AS95" s="83">
        <v>0</v>
      </c>
      <c r="AT95" s="84">
        <f>ROUND(SUM(AV95:AW95),2)</f>
        <v>0</v>
      </c>
      <c r="AU95" s="85">
        <f>'01 - Sociálne priestory'!P140</f>
        <v>322.43077100000005</v>
      </c>
      <c r="AV95" s="84">
        <f>'01 - Sociálne priestory'!J33</f>
        <v>0</v>
      </c>
      <c r="AW95" s="84">
        <f>'01 - Sociálne priestory'!J34</f>
        <v>0</v>
      </c>
      <c r="AX95" s="84">
        <f>'01 - Sociálne priestory'!J35</f>
        <v>0</v>
      </c>
      <c r="AY95" s="84">
        <f>'01 - Sociálne priestory'!J36</f>
        <v>0</v>
      </c>
      <c r="AZ95" s="84">
        <f>'01 - Sociálne priestory'!F33</f>
        <v>0</v>
      </c>
      <c r="BA95" s="84">
        <f>'01 - Sociálne priestory'!F34</f>
        <v>0</v>
      </c>
      <c r="BB95" s="84">
        <f>'01 - Sociálne priestory'!F35</f>
        <v>0</v>
      </c>
      <c r="BC95" s="84">
        <f>'01 - Sociálne priestory'!F36</f>
        <v>0</v>
      </c>
      <c r="BD95" s="86">
        <f>'01 - Sociálne priestory'!F37</f>
        <v>0</v>
      </c>
      <c r="BT95" s="87" t="s">
        <v>77</v>
      </c>
      <c r="BV95" s="87" t="s">
        <v>71</v>
      </c>
      <c r="BW95" s="87" t="s">
        <v>78</v>
      </c>
      <c r="BX95" s="87" t="s">
        <v>4</v>
      </c>
      <c r="CL95" s="87" t="s">
        <v>1</v>
      </c>
      <c r="CM95" s="87" t="s">
        <v>69</v>
      </c>
    </row>
    <row r="96" spans="1:91" s="2" customFormat="1" ht="30" customHeight="1">
      <c r="A96" s="28"/>
      <c r="B96" s="29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8"/>
      <c r="AN96" s="28"/>
      <c r="AO96" s="28"/>
      <c r="AP96" s="28"/>
      <c r="AQ96" s="28"/>
      <c r="AR96" s="29"/>
      <c r="AS96" s="28"/>
      <c r="AT96" s="28"/>
      <c r="AU96" s="28"/>
      <c r="AV96" s="28"/>
      <c r="AW96" s="28"/>
      <c r="AX96" s="28"/>
      <c r="AY96" s="28"/>
      <c r="AZ96" s="28"/>
      <c r="BA96" s="28"/>
      <c r="BB96" s="28"/>
      <c r="BC96" s="28"/>
      <c r="BD96" s="28"/>
      <c r="BE96" s="28"/>
    </row>
    <row r="97" spans="1:57" s="2" customFormat="1" ht="6.95" customHeight="1">
      <c r="A97" s="28"/>
      <c r="B97" s="46"/>
      <c r="C97" s="47"/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47"/>
      <c r="AA97" s="47"/>
      <c r="AB97" s="47"/>
      <c r="AC97" s="47"/>
      <c r="AD97" s="47"/>
      <c r="AE97" s="47"/>
      <c r="AF97" s="47"/>
      <c r="AG97" s="47"/>
      <c r="AH97" s="47"/>
      <c r="AI97" s="47"/>
      <c r="AJ97" s="47"/>
      <c r="AK97" s="47"/>
      <c r="AL97" s="47"/>
      <c r="AM97" s="47"/>
      <c r="AN97" s="47"/>
      <c r="AO97" s="47"/>
      <c r="AP97" s="47"/>
      <c r="AQ97" s="47"/>
      <c r="AR97" s="29"/>
      <c r="AS97" s="28"/>
      <c r="AT97" s="28"/>
      <c r="AU97" s="28"/>
      <c r="AV97" s="28"/>
      <c r="AW97" s="28"/>
      <c r="AX97" s="28"/>
      <c r="AY97" s="28"/>
      <c r="AZ97" s="28"/>
      <c r="BA97" s="28"/>
      <c r="BB97" s="28"/>
      <c r="BC97" s="28"/>
      <c r="BD97" s="28"/>
      <c r="BE97" s="28"/>
    </row>
  </sheetData>
  <mergeCells count="40">
    <mergeCell ref="AR2:BE2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W31:AE31"/>
    <mergeCell ref="AK31:AO31"/>
    <mergeCell ref="L31:P31"/>
    <mergeCell ref="W32:AE32"/>
    <mergeCell ref="AK32:AO32"/>
    <mergeCell ref="L32:P32"/>
    <mergeCell ref="W29:AE29"/>
    <mergeCell ref="AK29:AO29"/>
    <mergeCell ref="L29:P29"/>
    <mergeCell ref="W30:AE30"/>
    <mergeCell ref="AK30:AO30"/>
    <mergeCell ref="L30:P30"/>
    <mergeCell ref="K5:AO5"/>
    <mergeCell ref="K6:AO6"/>
    <mergeCell ref="E23:AN23"/>
    <mergeCell ref="AK26:AO26"/>
    <mergeCell ref="L28:P28"/>
    <mergeCell ref="W28:AE28"/>
    <mergeCell ref="AK28:AO28"/>
  </mergeCells>
  <hyperlinks>
    <hyperlink ref="A95" location="'01 - Sociálne priestory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344"/>
  <sheetViews>
    <sheetView showGridLines="0" tabSelected="1" topLeftCell="A332" workbookViewId="0">
      <selection activeCell="W341" sqref="W341"/>
    </sheetView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 ht="11.25">
      <c r="A1" s="88"/>
    </row>
    <row r="2" spans="1:46" s="1" customFormat="1" ht="36.950000000000003" customHeight="1">
      <c r="L2" s="221" t="s">
        <v>5</v>
      </c>
      <c r="M2" s="186"/>
      <c r="N2" s="186"/>
      <c r="O2" s="186"/>
      <c r="P2" s="186"/>
      <c r="Q2" s="186"/>
      <c r="R2" s="186"/>
      <c r="S2" s="186"/>
      <c r="T2" s="186"/>
      <c r="U2" s="186"/>
      <c r="V2" s="186"/>
      <c r="AT2" s="16" t="s">
        <v>78</v>
      </c>
    </row>
    <row r="3" spans="1:46" s="1" customFormat="1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69</v>
      </c>
    </row>
    <row r="4" spans="1:46" s="1" customFormat="1" ht="24.95" customHeight="1">
      <c r="B4" s="19"/>
      <c r="D4" s="20" t="s">
        <v>79</v>
      </c>
      <c r="L4" s="19"/>
      <c r="M4" s="89" t="s">
        <v>9</v>
      </c>
      <c r="AT4" s="16" t="s">
        <v>3</v>
      </c>
    </row>
    <row r="5" spans="1:46" s="1" customFormat="1" ht="6.95" customHeight="1">
      <c r="B5" s="19"/>
      <c r="L5" s="19"/>
    </row>
    <row r="6" spans="1:46" s="1" customFormat="1" ht="12" customHeight="1">
      <c r="B6" s="19"/>
      <c r="D6" s="25" t="s">
        <v>13</v>
      </c>
      <c r="L6" s="19"/>
    </row>
    <row r="7" spans="1:46" s="1" customFormat="1" ht="16.5" customHeight="1">
      <c r="B7" s="19"/>
      <c r="E7" s="222" t="str">
        <f>'Rekapitulácia stavby'!K6</f>
        <v>Futbalový klub FK Močenok</v>
      </c>
      <c r="F7" s="223"/>
      <c r="G7" s="223"/>
      <c r="H7" s="223"/>
      <c r="L7" s="19"/>
    </row>
    <row r="8" spans="1:46" s="2" customFormat="1" ht="12" customHeight="1">
      <c r="A8" s="28"/>
      <c r="B8" s="29"/>
      <c r="C8" s="28"/>
      <c r="D8" s="25" t="s">
        <v>80</v>
      </c>
      <c r="E8" s="28"/>
      <c r="F8" s="28"/>
      <c r="G8" s="28"/>
      <c r="H8" s="28"/>
      <c r="I8" s="28"/>
      <c r="J8" s="28"/>
      <c r="K8" s="28"/>
      <c r="L8" s="41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</row>
    <row r="9" spans="1:46" s="2" customFormat="1" ht="16.5" customHeight="1">
      <c r="A9" s="28"/>
      <c r="B9" s="29"/>
      <c r="C9" s="28"/>
      <c r="D9" s="28"/>
      <c r="E9" s="202" t="s">
        <v>81</v>
      </c>
      <c r="F9" s="224"/>
      <c r="G9" s="224"/>
      <c r="H9" s="224"/>
      <c r="I9" s="28"/>
      <c r="J9" s="28"/>
      <c r="K9" s="28"/>
      <c r="L9" s="41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</row>
    <row r="10" spans="1:46" s="2" customFormat="1" ht="11.25">
      <c r="A10" s="28"/>
      <c r="B10" s="29"/>
      <c r="C10" s="28"/>
      <c r="D10" s="28"/>
      <c r="E10" s="28"/>
      <c r="F10" s="28"/>
      <c r="G10" s="28"/>
      <c r="H10" s="28"/>
      <c r="I10" s="28"/>
      <c r="J10" s="28"/>
      <c r="K10" s="28"/>
      <c r="L10" s="41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</row>
    <row r="11" spans="1:46" s="2" customFormat="1" ht="12" customHeight="1">
      <c r="A11" s="28"/>
      <c r="B11" s="29"/>
      <c r="C11" s="28"/>
      <c r="D11" s="25" t="s">
        <v>15</v>
      </c>
      <c r="E11" s="28"/>
      <c r="F11" s="23" t="s">
        <v>1</v>
      </c>
      <c r="G11" s="28"/>
      <c r="H11" s="28"/>
      <c r="I11" s="25" t="s">
        <v>16</v>
      </c>
      <c r="J11" s="23" t="s">
        <v>1</v>
      </c>
      <c r="K11" s="28"/>
      <c r="L11" s="41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</row>
    <row r="12" spans="1:46" s="2" customFormat="1" ht="12" customHeight="1">
      <c r="A12" s="28"/>
      <c r="B12" s="29"/>
      <c r="C12" s="28"/>
      <c r="D12" s="25" t="s">
        <v>17</v>
      </c>
      <c r="E12" s="28"/>
      <c r="F12" s="23" t="s">
        <v>18</v>
      </c>
      <c r="G12" s="28"/>
      <c r="H12" s="28"/>
      <c r="I12" s="25" t="s">
        <v>19</v>
      </c>
      <c r="J12" s="54"/>
      <c r="K12" s="28"/>
      <c r="L12" s="41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</row>
    <row r="13" spans="1:46" s="2" customFormat="1" ht="10.9" customHeight="1">
      <c r="A13" s="28"/>
      <c r="B13" s="29"/>
      <c r="C13" s="28"/>
      <c r="D13" s="28"/>
      <c r="E13" s="28"/>
      <c r="F13" s="28"/>
      <c r="G13" s="28"/>
      <c r="H13" s="28"/>
      <c r="I13" s="28"/>
      <c r="J13" s="28"/>
      <c r="K13" s="28"/>
      <c r="L13" s="41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</row>
    <row r="14" spans="1:46" s="2" customFormat="1" ht="12" customHeight="1">
      <c r="A14" s="28"/>
      <c r="B14" s="29"/>
      <c r="C14" s="28"/>
      <c r="D14" s="25" t="s">
        <v>20</v>
      </c>
      <c r="E14" s="28"/>
      <c r="F14" s="28"/>
      <c r="G14" s="28"/>
      <c r="H14" s="28"/>
      <c r="I14" s="25" t="s">
        <v>21</v>
      </c>
      <c r="J14" s="23" t="str">
        <f>IF('Rekapitulácia stavby'!AN10="","",'Rekapitulácia stavby'!AN10)</f>
        <v/>
      </c>
      <c r="K14" s="28"/>
      <c r="L14" s="41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</row>
    <row r="15" spans="1:46" s="2" customFormat="1" ht="18" customHeight="1">
      <c r="A15" s="28"/>
      <c r="B15" s="29"/>
      <c r="C15" s="28"/>
      <c r="D15" s="28"/>
      <c r="E15" s="23" t="str">
        <f>IF('Rekapitulácia stavby'!E11="","",'Rekapitulácia stavby'!E11)</f>
        <v xml:space="preserve"> </v>
      </c>
      <c r="F15" s="28"/>
      <c r="G15" s="28"/>
      <c r="H15" s="28"/>
      <c r="I15" s="25" t="s">
        <v>23</v>
      </c>
      <c r="J15" s="23" t="str">
        <f>IF('Rekapitulácia stavby'!AN11="","",'Rekapitulácia stavby'!AN11)</f>
        <v/>
      </c>
      <c r="K15" s="28"/>
      <c r="L15" s="41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</row>
    <row r="16" spans="1:46" s="2" customFormat="1" ht="6.95" customHeight="1">
      <c r="A16" s="28"/>
      <c r="B16" s="29"/>
      <c r="C16" s="28"/>
      <c r="D16" s="28"/>
      <c r="E16" s="28"/>
      <c r="F16" s="28"/>
      <c r="G16" s="28"/>
      <c r="H16" s="28"/>
      <c r="I16" s="28"/>
      <c r="J16" s="28"/>
      <c r="K16" s="28"/>
      <c r="L16" s="41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</row>
    <row r="17" spans="1:31" s="2" customFormat="1" ht="12" customHeight="1">
      <c r="A17" s="28"/>
      <c r="B17" s="29"/>
      <c r="C17" s="28"/>
      <c r="D17" s="25" t="s">
        <v>24</v>
      </c>
      <c r="E17" s="28"/>
      <c r="F17" s="28"/>
      <c r="G17" s="28"/>
      <c r="H17" s="28"/>
      <c r="I17" s="25" t="s">
        <v>21</v>
      </c>
      <c r="J17" s="23" t="str">
        <f>'Rekapitulácia stavby'!AN13</f>
        <v/>
      </c>
      <c r="K17" s="28"/>
      <c r="L17" s="41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</row>
    <row r="18" spans="1:31" s="2" customFormat="1" ht="18" customHeight="1">
      <c r="A18" s="28"/>
      <c r="B18" s="29"/>
      <c r="C18" s="28"/>
      <c r="D18" s="28"/>
      <c r="E18" s="185" t="str">
        <f>'Rekapitulácia stavby'!E14</f>
        <v xml:space="preserve"> </v>
      </c>
      <c r="F18" s="185"/>
      <c r="G18" s="185"/>
      <c r="H18" s="185"/>
      <c r="I18" s="25" t="s">
        <v>23</v>
      </c>
      <c r="J18" s="23" t="str">
        <f>'Rekapitulácia stavby'!AN14</f>
        <v/>
      </c>
      <c r="K18" s="28"/>
      <c r="L18" s="41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</row>
    <row r="19" spans="1:31" s="2" customFormat="1" ht="6.95" customHeight="1">
      <c r="A19" s="28"/>
      <c r="B19" s="29"/>
      <c r="C19" s="28"/>
      <c r="D19" s="28"/>
      <c r="E19" s="28"/>
      <c r="F19" s="28"/>
      <c r="G19" s="28"/>
      <c r="H19" s="28"/>
      <c r="I19" s="28"/>
      <c r="J19" s="28"/>
      <c r="K19" s="28"/>
      <c r="L19" s="41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</row>
    <row r="20" spans="1:31" s="2" customFormat="1" ht="12" customHeight="1">
      <c r="A20" s="28"/>
      <c r="B20" s="29"/>
      <c r="C20" s="28"/>
      <c r="D20" s="25" t="s">
        <v>25</v>
      </c>
      <c r="E20" s="28"/>
      <c r="F20" s="28"/>
      <c r="G20" s="28"/>
      <c r="H20" s="28"/>
      <c r="I20" s="25" t="s">
        <v>21</v>
      </c>
      <c r="J20" s="23" t="str">
        <f>IF('Rekapitulácia stavby'!AN16="","",'Rekapitulácia stavby'!AN16)</f>
        <v/>
      </c>
      <c r="K20" s="28"/>
      <c r="L20" s="41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</row>
    <row r="21" spans="1:31" s="2" customFormat="1" ht="18" customHeight="1">
      <c r="A21" s="28"/>
      <c r="B21" s="29"/>
      <c r="C21" s="28"/>
      <c r="D21" s="28"/>
      <c r="E21" s="23" t="str">
        <f>IF('Rekapitulácia stavby'!E17="","",'Rekapitulácia stavby'!E17)</f>
        <v xml:space="preserve"> </v>
      </c>
      <c r="F21" s="28"/>
      <c r="G21" s="28"/>
      <c r="H21" s="28"/>
      <c r="I21" s="25" t="s">
        <v>23</v>
      </c>
      <c r="J21" s="23" t="str">
        <f>IF('Rekapitulácia stavby'!AN17="","",'Rekapitulácia stavby'!AN17)</f>
        <v/>
      </c>
      <c r="K21" s="28"/>
      <c r="L21" s="41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</row>
    <row r="22" spans="1:31" s="2" customFormat="1" ht="6.95" customHeight="1">
      <c r="A22" s="28"/>
      <c r="B22" s="29"/>
      <c r="C22" s="28"/>
      <c r="D22" s="28"/>
      <c r="E22" s="28"/>
      <c r="F22" s="28"/>
      <c r="G22" s="28"/>
      <c r="H22" s="28"/>
      <c r="I22" s="28"/>
      <c r="J22" s="28"/>
      <c r="K22" s="28"/>
      <c r="L22" s="41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</row>
    <row r="23" spans="1:31" s="2" customFormat="1" ht="12" customHeight="1">
      <c r="A23" s="28"/>
      <c r="B23" s="29"/>
      <c r="C23" s="28"/>
      <c r="D23" s="25" t="s">
        <v>27</v>
      </c>
      <c r="E23" s="28"/>
      <c r="F23" s="28"/>
      <c r="G23" s="28"/>
      <c r="H23" s="28"/>
      <c r="I23" s="25" t="s">
        <v>21</v>
      </c>
      <c r="J23" s="23" t="str">
        <f>IF('Rekapitulácia stavby'!AN19="","",'Rekapitulácia stavby'!AN19)</f>
        <v/>
      </c>
      <c r="K23" s="28"/>
      <c r="L23" s="41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</row>
    <row r="24" spans="1:31" s="2" customFormat="1" ht="18" customHeight="1">
      <c r="A24" s="28"/>
      <c r="B24" s="29"/>
      <c r="C24" s="28"/>
      <c r="D24" s="28"/>
      <c r="E24" s="23" t="str">
        <f>IF('Rekapitulácia stavby'!E20="","",'Rekapitulácia stavby'!E20)</f>
        <v xml:space="preserve"> </v>
      </c>
      <c r="F24" s="28"/>
      <c r="G24" s="28"/>
      <c r="H24" s="28"/>
      <c r="I24" s="25" t="s">
        <v>23</v>
      </c>
      <c r="J24" s="23" t="str">
        <f>IF('Rekapitulácia stavby'!AN20="","",'Rekapitulácia stavby'!AN20)</f>
        <v/>
      </c>
      <c r="K24" s="28"/>
      <c r="L24" s="41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</row>
    <row r="25" spans="1:31" s="2" customFormat="1" ht="6.95" customHeight="1">
      <c r="A25" s="28"/>
      <c r="B25" s="29"/>
      <c r="C25" s="28"/>
      <c r="D25" s="28"/>
      <c r="E25" s="28"/>
      <c r="F25" s="28"/>
      <c r="G25" s="28"/>
      <c r="H25" s="28"/>
      <c r="I25" s="28"/>
      <c r="J25" s="28"/>
      <c r="K25" s="28"/>
      <c r="L25" s="41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</row>
    <row r="26" spans="1:31" s="2" customFormat="1" ht="12" customHeight="1">
      <c r="A26" s="28"/>
      <c r="B26" s="29"/>
      <c r="C26" s="28"/>
      <c r="D26" s="25" t="s">
        <v>28</v>
      </c>
      <c r="E26" s="28"/>
      <c r="F26" s="28"/>
      <c r="G26" s="28"/>
      <c r="H26" s="28"/>
      <c r="I26" s="28"/>
      <c r="J26" s="28"/>
      <c r="K26" s="28"/>
      <c r="L26" s="41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</row>
    <row r="27" spans="1:31" s="8" customFormat="1" ht="16.5" customHeight="1">
      <c r="A27" s="90"/>
      <c r="B27" s="91"/>
      <c r="C27" s="90"/>
      <c r="D27" s="90"/>
      <c r="E27" s="188" t="s">
        <v>1</v>
      </c>
      <c r="F27" s="188"/>
      <c r="G27" s="188"/>
      <c r="H27" s="188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6.95" customHeight="1">
      <c r="A28" s="28"/>
      <c r="B28" s="29"/>
      <c r="C28" s="28"/>
      <c r="D28" s="28"/>
      <c r="E28" s="28"/>
      <c r="F28" s="28"/>
      <c r="G28" s="28"/>
      <c r="H28" s="28"/>
      <c r="I28" s="28"/>
      <c r="J28" s="28"/>
      <c r="K28" s="28"/>
      <c r="L28" s="41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</row>
    <row r="29" spans="1:31" s="2" customFormat="1" ht="6.95" customHeight="1">
      <c r="A29" s="28"/>
      <c r="B29" s="29"/>
      <c r="C29" s="28"/>
      <c r="D29" s="65"/>
      <c r="E29" s="65"/>
      <c r="F29" s="65"/>
      <c r="G29" s="65"/>
      <c r="H29" s="65"/>
      <c r="I29" s="65"/>
      <c r="J29" s="65"/>
      <c r="K29" s="65"/>
      <c r="L29" s="41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</row>
    <row r="30" spans="1:31" s="2" customFormat="1" ht="25.35" customHeight="1">
      <c r="A30" s="28"/>
      <c r="B30" s="29"/>
      <c r="C30" s="28"/>
      <c r="D30" s="93" t="s">
        <v>29</v>
      </c>
      <c r="E30" s="28"/>
      <c r="F30" s="28"/>
      <c r="G30" s="28"/>
      <c r="H30" s="28"/>
      <c r="I30" s="28"/>
      <c r="J30" s="70">
        <v>0</v>
      </c>
      <c r="K30" s="28"/>
      <c r="L30" s="41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</row>
    <row r="31" spans="1:31" s="2" customFormat="1" ht="6.95" customHeight="1">
      <c r="A31" s="28"/>
      <c r="B31" s="29"/>
      <c r="C31" s="28"/>
      <c r="D31" s="65"/>
      <c r="E31" s="65"/>
      <c r="F31" s="65"/>
      <c r="G31" s="65"/>
      <c r="H31" s="65"/>
      <c r="I31" s="65"/>
      <c r="J31" s="65"/>
      <c r="K31" s="65"/>
      <c r="L31" s="41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</row>
    <row r="32" spans="1:31" s="2" customFormat="1" ht="14.45" customHeight="1">
      <c r="A32" s="28"/>
      <c r="B32" s="29"/>
      <c r="C32" s="28"/>
      <c r="D32" s="28"/>
      <c r="E32" s="28"/>
      <c r="F32" s="32" t="s">
        <v>31</v>
      </c>
      <c r="G32" s="28"/>
      <c r="H32" s="28"/>
      <c r="I32" s="32" t="s">
        <v>30</v>
      </c>
      <c r="J32" s="32" t="s">
        <v>32</v>
      </c>
      <c r="K32" s="28"/>
      <c r="L32" s="41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</row>
    <row r="33" spans="1:31" s="2" customFormat="1" ht="14.45" customHeight="1">
      <c r="A33" s="28"/>
      <c r="B33" s="29"/>
      <c r="C33" s="28"/>
      <c r="D33" s="94" t="s">
        <v>33</v>
      </c>
      <c r="E33" s="34" t="s">
        <v>34</v>
      </c>
      <c r="F33" s="95">
        <f>ROUND((SUM(BE140:BE343)),  2)</f>
        <v>0</v>
      </c>
      <c r="G33" s="96"/>
      <c r="H33" s="96"/>
      <c r="I33" s="97">
        <v>0.2</v>
      </c>
      <c r="J33" s="95">
        <f>ROUND(((SUM(BE140:BE343))*I33),  2)</f>
        <v>0</v>
      </c>
      <c r="K33" s="28"/>
      <c r="L33" s="41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</row>
    <row r="34" spans="1:31" s="2" customFormat="1" ht="14.45" customHeight="1">
      <c r="A34" s="28"/>
      <c r="B34" s="29"/>
      <c r="C34" s="28"/>
      <c r="D34" s="28"/>
      <c r="E34" s="34" t="s">
        <v>35</v>
      </c>
      <c r="F34" s="98">
        <v>0</v>
      </c>
      <c r="G34" s="28"/>
      <c r="H34" s="28"/>
      <c r="I34" s="99">
        <v>0.2</v>
      </c>
      <c r="J34" s="98">
        <v>0</v>
      </c>
      <c r="K34" s="28"/>
      <c r="L34" s="41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</row>
    <row r="35" spans="1:31" s="2" customFormat="1" ht="14.45" hidden="1" customHeight="1">
      <c r="A35" s="28"/>
      <c r="B35" s="29"/>
      <c r="C35" s="28"/>
      <c r="D35" s="28"/>
      <c r="E35" s="25" t="s">
        <v>36</v>
      </c>
      <c r="F35" s="98">
        <f>ROUND((SUM(BG140:BG343)),  2)</f>
        <v>0</v>
      </c>
      <c r="G35" s="28"/>
      <c r="H35" s="28"/>
      <c r="I35" s="99">
        <v>0.2</v>
      </c>
      <c r="J35" s="98">
        <f>0</f>
        <v>0</v>
      </c>
      <c r="K35" s="28"/>
      <c r="L35" s="41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</row>
    <row r="36" spans="1:31" s="2" customFormat="1" ht="14.45" hidden="1" customHeight="1">
      <c r="A36" s="28"/>
      <c r="B36" s="29"/>
      <c r="C36" s="28"/>
      <c r="D36" s="28"/>
      <c r="E36" s="25" t="s">
        <v>37</v>
      </c>
      <c r="F36" s="98">
        <f>ROUND((SUM(BH140:BH343)),  2)</f>
        <v>0</v>
      </c>
      <c r="G36" s="28"/>
      <c r="H36" s="28"/>
      <c r="I36" s="99">
        <v>0.2</v>
      </c>
      <c r="J36" s="98">
        <f>0</f>
        <v>0</v>
      </c>
      <c r="K36" s="28"/>
      <c r="L36" s="41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</row>
    <row r="37" spans="1:31" s="2" customFormat="1" ht="14.45" hidden="1" customHeight="1">
      <c r="A37" s="28"/>
      <c r="B37" s="29"/>
      <c r="C37" s="28"/>
      <c r="D37" s="28"/>
      <c r="E37" s="34" t="s">
        <v>38</v>
      </c>
      <c r="F37" s="95">
        <f>ROUND((SUM(BI140:BI343)),  2)</f>
        <v>0</v>
      </c>
      <c r="G37" s="96"/>
      <c r="H37" s="96"/>
      <c r="I37" s="97">
        <v>0</v>
      </c>
      <c r="J37" s="95">
        <f>0</f>
        <v>0</v>
      </c>
      <c r="K37" s="28"/>
      <c r="L37" s="41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</row>
    <row r="38" spans="1:31" s="2" customFormat="1" ht="6.95" customHeight="1">
      <c r="A38" s="28"/>
      <c r="B38" s="29"/>
      <c r="C38" s="28"/>
      <c r="D38" s="28"/>
      <c r="E38" s="28"/>
      <c r="F38" s="28"/>
      <c r="G38" s="28"/>
      <c r="H38" s="28"/>
      <c r="I38" s="28"/>
      <c r="J38" s="28"/>
      <c r="K38" s="28"/>
      <c r="L38" s="41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</row>
    <row r="39" spans="1:31" s="2" customFormat="1" ht="25.35" customHeight="1">
      <c r="A39" s="28"/>
      <c r="B39" s="29"/>
      <c r="C39" s="100"/>
      <c r="D39" s="101" t="s">
        <v>39</v>
      </c>
      <c r="E39" s="59"/>
      <c r="F39" s="59"/>
      <c r="G39" s="102" t="s">
        <v>40</v>
      </c>
      <c r="H39" s="103" t="s">
        <v>41</v>
      </c>
      <c r="I39" s="59"/>
      <c r="J39" s="104">
        <f>SUM(J30:J37)</f>
        <v>0</v>
      </c>
      <c r="K39" s="105"/>
      <c r="L39" s="41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</row>
    <row r="40" spans="1:31" s="2" customFormat="1" ht="14.45" customHeight="1">
      <c r="A40" s="28"/>
      <c r="B40" s="29"/>
      <c r="C40" s="28"/>
      <c r="D40" s="28"/>
      <c r="E40" s="28"/>
      <c r="F40" s="28"/>
      <c r="G40" s="28"/>
      <c r="H40" s="28"/>
      <c r="I40" s="28"/>
      <c r="J40" s="28"/>
      <c r="K40" s="28"/>
      <c r="L40" s="41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</row>
    <row r="41" spans="1:31" s="1" customFormat="1" ht="14.45" customHeight="1">
      <c r="B41" s="19"/>
      <c r="L41" s="19"/>
    </row>
    <row r="42" spans="1:31" s="1" customFormat="1" ht="14.45" customHeight="1">
      <c r="B42" s="19"/>
      <c r="L42" s="19"/>
    </row>
    <row r="43" spans="1:31" s="1" customFormat="1" ht="14.45" customHeight="1">
      <c r="B43" s="19"/>
      <c r="L43" s="19"/>
    </row>
    <row r="44" spans="1:31" s="1" customFormat="1" ht="14.45" customHeight="1">
      <c r="B44" s="19"/>
      <c r="L44" s="19"/>
    </row>
    <row r="45" spans="1:31" s="1" customFormat="1" ht="14.45" customHeight="1">
      <c r="B45" s="19"/>
      <c r="L45" s="19"/>
    </row>
    <row r="46" spans="1:31" s="1" customFormat="1" ht="14.45" customHeight="1">
      <c r="B46" s="19"/>
      <c r="L46" s="19"/>
    </row>
    <row r="47" spans="1:31" s="1" customFormat="1" ht="14.45" customHeight="1">
      <c r="B47" s="19"/>
      <c r="L47" s="19"/>
    </row>
    <row r="48" spans="1:31" s="1" customFormat="1" ht="14.45" customHeight="1">
      <c r="B48" s="19"/>
      <c r="L48" s="19"/>
    </row>
    <row r="49" spans="1:31" s="1" customFormat="1" ht="14.45" customHeight="1">
      <c r="B49" s="19"/>
      <c r="L49" s="19"/>
    </row>
    <row r="50" spans="1:31" s="2" customFormat="1" ht="14.45" customHeight="1">
      <c r="B50" s="41"/>
      <c r="D50" s="42" t="s">
        <v>42</v>
      </c>
      <c r="E50" s="43"/>
      <c r="F50" s="43"/>
      <c r="G50" s="42" t="s">
        <v>43</v>
      </c>
      <c r="H50" s="43"/>
      <c r="I50" s="43"/>
      <c r="J50" s="43"/>
      <c r="K50" s="43"/>
      <c r="L50" s="41"/>
    </row>
    <row r="51" spans="1:31" ht="11.25">
      <c r="B51" s="19"/>
      <c r="L51" s="19"/>
    </row>
    <row r="52" spans="1:31" ht="11.25">
      <c r="B52" s="19"/>
      <c r="L52" s="19"/>
    </row>
    <row r="53" spans="1:31" ht="11.25">
      <c r="B53" s="19"/>
      <c r="L53" s="19"/>
    </row>
    <row r="54" spans="1:31" ht="11.25">
      <c r="B54" s="19"/>
      <c r="L54" s="19"/>
    </row>
    <row r="55" spans="1:31" ht="11.25">
      <c r="B55" s="19"/>
      <c r="L55" s="19"/>
    </row>
    <row r="56" spans="1:31" ht="11.25">
      <c r="B56" s="19"/>
      <c r="L56" s="19"/>
    </row>
    <row r="57" spans="1:31" ht="11.25">
      <c r="B57" s="19"/>
      <c r="L57" s="19"/>
    </row>
    <row r="58" spans="1:31" ht="11.25">
      <c r="B58" s="19"/>
      <c r="L58" s="19"/>
    </row>
    <row r="59" spans="1:31" ht="11.25">
      <c r="B59" s="19"/>
      <c r="L59" s="19"/>
    </row>
    <row r="60" spans="1:31" ht="11.25">
      <c r="B60" s="19"/>
      <c r="L60" s="19"/>
    </row>
    <row r="61" spans="1:31" s="2" customFormat="1" ht="12.75">
      <c r="A61" s="28"/>
      <c r="B61" s="29"/>
      <c r="C61" s="28"/>
      <c r="D61" s="44" t="s">
        <v>44</v>
      </c>
      <c r="E61" s="31"/>
      <c r="F61" s="106" t="s">
        <v>45</v>
      </c>
      <c r="G61" s="44" t="s">
        <v>44</v>
      </c>
      <c r="H61" s="31"/>
      <c r="I61" s="31"/>
      <c r="J61" s="107" t="s">
        <v>45</v>
      </c>
      <c r="K61" s="31"/>
      <c r="L61" s="41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</row>
    <row r="62" spans="1:31" ht="11.25">
      <c r="B62" s="19"/>
      <c r="L62" s="19"/>
    </row>
    <row r="63" spans="1:31" ht="11.25">
      <c r="B63" s="19"/>
      <c r="L63" s="19"/>
    </row>
    <row r="64" spans="1:31" ht="11.25">
      <c r="B64" s="19"/>
      <c r="L64" s="19"/>
    </row>
    <row r="65" spans="1:31" s="2" customFormat="1" ht="12.75">
      <c r="A65" s="28"/>
      <c r="B65" s="29"/>
      <c r="C65" s="28"/>
      <c r="D65" s="42" t="s">
        <v>46</v>
      </c>
      <c r="E65" s="45"/>
      <c r="F65" s="45"/>
      <c r="G65" s="42" t="s">
        <v>47</v>
      </c>
      <c r="H65" s="45"/>
      <c r="I65" s="45"/>
      <c r="J65" s="45"/>
      <c r="K65" s="45"/>
      <c r="L65" s="41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</row>
    <row r="66" spans="1:31" ht="11.25">
      <c r="B66" s="19"/>
      <c r="L66" s="19"/>
    </row>
    <row r="67" spans="1:31" ht="11.25">
      <c r="B67" s="19"/>
      <c r="L67" s="19"/>
    </row>
    <row r="68" spans="1:31" ht="11.25">
      <c r="B68" s="19"/>
      <c r="L68" s="19"/>
    </row>
    <row r="69" spans="1:31" ht="11.25">
      <c r="B69" s="19"/>
      <c r="L69" s="19"/>
    </row>
    <row r="70" spans="1:31" ht="11.25">
      <c r="B70" s="19"/>
      <c r="L70" s="19"/>
    </row>
    <row r="71" spans="1:31" ht="11.25">
      <c r="B71" s="19"/>
      <c r="L71" s="19"/>
    </row>
    <row r="72" spans="1:31" ht="11.25">
      <c r="B72" s="19"/>
      <c r="L72" s="19"/>
    </row>
    <row r="73" spans="1:31" ht="11.25">
      <c r="B73" s="19"/>
      <c r="L73" s="19"/>
    </row>
    <row r="74" spans="1:31" ht="11.25">
      <c r="B74" s="19"/>
      <c r="L74" s="19"/>
    </row>
    <row r="75" spans="1:31" ht="11.25">
      <c r="B75" s="19"/>
      <c r="L75" s="19"/>
    </row>
    <row r="76" spans="1:31" s="2" customFormat="1" ht="12.75">
      <c r="A76" s="28"/>
      <c r="B76" s="29"/>
      <c r="C76" s="28"/>
      <c r="D76" s="44" t="s">
        <v>44</v>
      </c>
      <c r="E76" s="31"/>
      <c r="F76" s="106" t="s">
        <v>45</v>
      </c>
      <c r="G76" s="44" t="s">
        <v>44</v>
      </c>
      <c r="H76" s="31"/>
      <c r="I76" s="31"/>
      <c r="J76" s="107" t="s">
        <v>45</v>
      </c>
      <c r="K76" s="31"/>
      <c r="L76" s="41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</row>
    <row r="77" spans="1:31" s="2" customFormat="1" ht="14.45" customHeight="1">
      <c r="A77" s="28"/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41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</row>
    <row r="81" spans="1:47" s="2" customFormat="1" ht="6.95" customHeight="1">
      <c r="A81" s="28"/>
      <c r="B81" s="48"/>
      <c r="C81" s="49"/>
      <c r="D81" s="49"/>
      <c r="E81" s="49"/>
      <c r="F81" s="49"/>
      <c r="G81" s="49"/>
      <c r="H81" s="49"/>
      <c r="I81" s="49"/>
      <c r="J81" s="49"/>
      <c r="K81" s="49"/>
      <c r="L81" s="41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</row>
    <row r="82" spans="1:47" s="2" customFormat="1" ht="24.95" customHeight="1">
      <c r="A82" s="28"/>
      <c r="B82" s="29"/>
      <c r="C82" s="20" t="s">
        <v>82</v>
      </c>
      <c r="D82" s="28"/>
      <c r="E82" s="28"/>
      <c r="F82" s="28"/>
      <c r="G82" s="28"/>
      <c r="H82" s="28"/>
      <c r="I82" s="28"/>
      <c r="J82" s="28"/>
      <c r="K82" s="28"/>
      <c r="L82" s="41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</row>
    <row r="83" spans="1:47" s="2" customFormat="1" ht="6.95" customHeight="1">
      <c r="A83" s="28"/>
      <c r="B83" s="29"/>
      <c r="C83" s="28"/>
      <c r="D83" s="28"/>
      <c r="E83" s="28"/>
      <c r="F83" s="28"/>
      <c r="G83" s="28"/>
      <c r="H83" s="28"/>
      <c r="I83" s="28"/>
      <c r="J83" s="28"/>
      <c r="K83" s="28"/>
      <c r="L83" s="41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</row>
    <row r="84" spans="1:47" s="2" customFormat="1" ht="12" customHeight="1">
      <c r="A84" s="28"/>
      <c r="B84" s="29"/>
      <c r="C84" s="25" t="s">
        <v>13</v>
      </c>
      <c r="D84" s="28"/>
      <c r="E84" s="28"/>
      <c r="F84" s="28"/>
      <c r="G84" s="28"/>
      <c r="H84" s="28"/>
      <c r="I84" s="28"/>
      <c r="J84" s="28"/>
      <c r="K84" s="28"/>
      <c r="L84" s="41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</row>
    <row r="85" spans="1:47" s="2" customFormat="1" ht="16.5" customHeight="1">
      <c r="A85" s="28"/>
      <c r="B85" s="29"/>
      <c r="C85" s="28"/>
      <c r="D85" s="28"/>
      <c r="E85" s="222" t="str">
        <f>E7</f>
        <v>Futbalový klub FK Močenok</v>
      </c>
      <c r="F85" s="223"/>
      <c r="G85" s="223"/>
      <c r="H85" s="223"/>
      <c r="I85" s="28"/>
      <c r="J85" s="28"/>
      <c r="K85" s="28"/>
      <c r="L85" s="41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</row>
    <row r="86" spans="1:47" s="2" customFormat="1" ht="12" customHeight="1">
      <c r="A86" s="28"/>
      <c r="B86" s="29"/>
      <c r="C86" s="25" t="s">
        <v>80</v>
      </c>
      <c r="D86" s="28"/>
      <c r="E86" s="28"/>
      <c r="F86" s="28"/>
      <c r="G86" s="28"/>
      <c r="H86" s="28"/>
      <c r="I86" s="28"/>
      <c r="J86" s="28"/>
      <c r="K86" s="28"/>
      <c r="L86" s="41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</row>
    <row r="87" spans="1:47" s="2" customFormat="1" ht="16.5" customHeight="1">
      <c r="A87" s="28"/>
      <c r="B87" s="29"/>
      <c r="C87" s="28"/>
      <c r="D87" s="28"/>
      <c r="E87" s="202" t="str">
        <f>E9</f>
        <v>01 - Sociálne priestory</v>
      </c>
      <c r="F87" s="224"/>
      <c r="G87" s="224"/>
      <c r="H87" s="224"/>
      <c r="I87" s="28"/>
      <c r="J87" s="28"/>
      <c r="K87" s="28"/>
      <c r="L87" s="41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</row>
    <row r="88" spans="1:47" s="2" customFormat="1" ht="6.95" customHeight="1">
      <c r="A88" s="28"/>
      <c r="B88" s="29"/>
      <c r="C88" s="28"/>
      <c r="D88" s="28"/>
      <c r="E88" s="28"/>
      <c r="F88" s="28"/>
      <c r="G88" s="28"/>
      <c r="H88" s="28"/>
      <c r="I88" s="28"/>
      <c r="J88" s="28"/>
      <c r="K88" s="28"/>
      <c r="L88" s="41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</row>
    <row r="89" spans="1:47" s="2" customFormat="1" ht="12" customHeight="1">
      <c r="A89" s="28"/>
      <c r="B89" s="29"/>
      <c r="C89" s="25" t="s">
        <v>17</v>
      </c>
      <c r="D89" s="28"/>
      <c r="E89" s="28"/>
      <c r="F89" s="23" t="str">
        <f>F12</f>
        <v>Močenok</v>
      </c>
      <c r="G89" s="28"/>
      <c r="H89" s="28"/>
      <c r="I89" s="25" t="s">
        <v>19</v>
      </c>
      <c r="J89" s="54" t="str">
        <f>IF(J12="","",J12)</f>
        <v/>
      </c>
      <c r="K89" s="28"/>
      <c r="L89" s="41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</row>
    <row r="90" spans="1:47" s="2" customFormat="1" ht="6.95" customHeight="1">
      <c r="A90" s="28"/>
      <c r="B90" s="29"/>
      <c r="C90" s="28"/>
      <c r="D90" s="28"/>
      <c r="E90" s="28"/>
      <c r="F90" s="28"/>
      <c r="G90" s="28"/>
      <c r="H90" s="28"/>
      <c r="I90" s="28"/>
      <c r="J90" s="28"/>
      <c r="K90" s="28"/>
      <c r="L90" s="41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</row>
    <row r="91" spans="1:47" s="2" customFormat="1" ht="15.2" customHeight="1">
      <c r="A91" s="28"/>
      <c r="B91" s="29"/>
      <c r="C91" s="25" t="s">
        <v>20</v>
      </c>
      <c r="D91" s="28"/>
      <c r="E91" s="28"/>
      <c r="F91" s="23" t="str">
        <f>E15</f>
        <v xml:space="preserve"> </v>
      </c>
      <c r="G91" s="28"/>
      <c r="H91" s="28"/>
      <c r="I91" s="25" t="s">
        <v>25</v>
      </c>
      <c r="J91" s="26" t="str">
        <f>E21</f>
        <v xml:space="preserve"> </v>
      </c>
      <c r="K91" s="28"/>
      <c r="L91" s="41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</row>
    <row r="92" spans="1:47" s="2" customFormat="1" ht="15.2" customHeight="1">
      <c r="A92" s="28"/>
      <c r="B92" s="29"/>
      <c r="C92" s="25" t="s">
        <v>24</v>
      </c>
      <c r="D92" s="28"/>
      <c r="E92" s="28"/>
      <c r="F92" s="23" t="str">
        <f>IF(E18="","",E18)</f>
        <v xml:space="preserve"> </v>
      </c>
      <c r="G92" s="28"/>
      <c r="H92" s="28"/>
      <c r="I92" s="25" t="s">
        <v>27</v>
      </c>
      <c r="J92" s="26" t="str">
        <f>E24</f>
        <v xml:space="preserve"> </v>
      </c>
      <c r="K92" s="28"/>
      <c r="L92" s="41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</row>
    <row r="93" spans="1:47" s="2" customFormat="1" ht="10.35" customHeight="1">
      <c r="A93" s="28"/>
      <c r="B93" s="29"/>
      <c r="C93" s="28"/>
      <c r="D93" s="28"/>
      <c r="E93" s="28"/>
      <c r="F93" s="28"/>
      <c r="G93" s="28"/>
      <c r="H93" s="28"/>
      <c r="I93" s="28"/>
      <c r="J93" s="28"/>
      <c r="K93" s="28"/>
      <c r="L93" s="41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</row>
    <row r="94" spans="1:47" s="2" customFormat="1" ht="29.25" customHeight="1">
      <c r="A94" s="28"/>
      <c r="B94" s="29"/>
      <c r="C94" s="108" t="s">
        <v>83</v>
      </c>
      <c r="D94" s="100"/>
      <c r="E94" s="100"/>
      <c r="F94" s="100"/>
      <c r="G94" s="100"/>
      <c r="H94" s="100"/>
      <c r="I94" s="100"/>
      <c r="J94" s="109" t="s">
        <v>84</v>
      </c>
      <c r="K94" s="100"/>
      <c r="L94" s="41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</row>
    <row r="95" spans="1:47" s="2" customFormat="1" ht="10.35" customHeight="1">
      <c r="A95" s="28"/>
      <c r="B95" s="29"/>
      <c r="C95" s="28"/>
      <c r="D95" s="28"/>
      <c r="E95" s="28"/>
      <c r="F95" s="28"/>
      <c r="G95" s="28"/>
      <c r="H95" s="28"/>
      <c r="I95" s="28"/>
      <c r="J95" s="28"/>
      <c r="K95" s="28"/>
      <c r="L95" s="41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</row>
    <row r="96" spans="1:47" s="2" customFormat="1" ht="22.9" customHeight="1">
      <c r="A96" s="28"/>
      <c r="B96" s="29"/>
      <c r="C96" s="110" t="s">
        <v>85</v>
      </c>
      <c r="D96" s="28"/>
      <c r="E96" s="28"/>
      <c r="F96" s="28"/>
      <c r="G96" s="28"/>
      <c r="H96" s="28"/>
      <c r="I96" s="28"/>
      <c r="J96" s="70">
        <v>0</v>
      </c>
      <c r="K96" s="28"/>
      <c r="L96" s="41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U96" s="16" t="s">
        <v>86</v>
      </c>
    </row>
    <row r="97" spans="2:12" s="9" customFormat="1" ht="24.95" customHeight="1">
      <c r="B97" s="111"/>
      <c r="D97" s="112" t="s">
        <v>87</v>
      </c>
      <c r="E97" s="113"/>
      <c r="F97" s="113"/>
      <c r="G97" s="113"/>
      <c r="H97" s="113"/>
      <c r="I97" s="113"/>
      <c r="J97" s="114">
        <v>0</v>
      </c>
      <c r="L97" s="111"/>
    </row>
    <row r="98" spans="2:12" s="10" customFormat="1" ht="19.899999999999999" customHeight="1">
      <c r="B98" s="115"/>
      <c r="D98" s="116" t="s">
        <v>88</v>
      </c>
      <c r="E98" s="117"/>
      <c r="F98" s="117"/>
      <c r="G98" s="117"/>
      <c r="H98" s="117"/>
      <c r="I98" s="117"/>
      <c r="J98" s="118">
        <v>0</v>
      </c>
      <c r="L98" s="115"/>
    </row>
    <row r="99" spans="2:12" s="10" customFormat="1" ht="19.899999999999999" customHeight="1">
      <c r="B99" s="115"/>
      <c r="D99" s="116" t="s">
        <v>89</v>
      </c>
      <c r="E99" s="117"/>
      <c r="F99" s="117"/>
      <c r="G99" s="117"/>
      <c r="H99" s="117"/>
      <c r="I99" s="117"/>
      <c r="J99" s="118">
        <v>0</v>
      </c>
      <c r="L99" s="115"/>
    </row>
    <row r="100" spans="2:12" s="10" customFormat="1" ht="19.899999999999999" customHeight="1">
      <c r="B100" s="115"/>
      <c r="D100" s="116" t="s">
        <v>90</v>
      </c>
      <c r="E100" s="117"/>
      <c r="F100" s="117"/>
      <c r="G100" s="117"/>
      <c r="H100" s="117"/>
      <c r="I100" s="117"/>
      <c r="J100" s="118">
        <v>0</v>
      </c>
      <c r="L100" s="115"/>
    </row>
    <row r="101" spans="2:12" s="10" customFormat="1" ht="19.899999999999999" customHeight="1">
      <c r="B101" s="115"/>
      <c r="D101" s="116" t="s">
        <v>91</v>
      </c>
      <c r="E101" s="117"/>
      <c r="F101" s="117"/>
      <c r="G101" s="117"/>
      <c r="H101" s="117"/>
      <c r="I101" s="117"/>
      <c r="J101" s="118">
        <v>0</v>
      </c>
      <c r="L101" s="115"/>
    </row>
    <row r="102" spans="2:12" s="10" customFormat="1" ht="19.899999999999999" customHeight="1">
      <c r="B102" s="115"/>
      <c r="D102" s="116" t="s">
        <v>92</v>
      </c>
      <c r="E102" s="117"/>
      <c r="F102" s="117"/>
      <c r="G102" s="117"/>
      <c r="H102" s="117"/>
      <c r="I102" s="117"/>
      <c r="J102" s="118">
        <v>0</v>
      </c>
      <c r="L102" s="115"/>
    </row>
    <row r="103" spans="2:12" s="10" customFormat="1" ht="19.899999999999999" customHeight="1">
      <c r="B103" s="115"/>
      <c r="D103" s="116" t="s">
        <v>93</v>
      </c>
      <c r="E103" s="117"/>
      <c r="F103" s="117"/>
      <c r="G103" s="117"/>
      <c r="H103" s="117"/>
      <c r="I103" s="117"/>
      <c r="J103" s="118">
        <v>0</v>
      </c>
      <c r="L103" s="115"/>
    </row>
    <row r="104" spans="2:12" s="10" customFormat="1" ht="19.899999999999999" customHeight="1">
      <c r="B104" s="115"/>
      <c r="D104" s="116" t="s">
        <v>94</v>
      </c>
      <c r="E104" s="117"/>
      <c r="F104" s="117"/>
      <c r="G104" s="117"/>
      <c r="H104" s="117"/>
      <c r="I104" s="117"/>
      <c r="J104" s="118">
        <v>0</v>
      </c>
      <c r="L104" s="115"/>
    </row>
    <row r="105" spans="2:12" s="10" customFormat="1" ht="19.899999999999999" customHeight="1">
      <c r="B105" s="115"/>
      <c r="D105" s="116" t="s">
        <v>95</v>
      </c>
      <c r="E105" s="117"/>
      <c r="F105" s="117"/>
      <c r="G105" s="117"/>
      <c r="H105" s="117"/>
      <c r="I105" s="117"/>
      <c r="J105" s="118">
        <v>0</v>
      </c>
      <c r="L105" s="115"/>
    </row>
    <row r="106" spans="2:12" s="10" customFormat="1" ht="19.899999999999999" customHeight="1">
      <c r="B106" s="115"/>
      <c r="D106" s="116" t="s">
        <v>96</v>
      </c>
      <c r="E106" s="117"/>
      <c r="F106" s="117"/>
      <c r="G106" s="117"/>
      <c r="H106" s="117"/>
      <c r="I106" s="117"/>
      <c r="J106" s="118">
        <v>0</v>
      </c>
      <c r="L106" s="115"/>
    </row>
    <row r="107" spans="2:12" s="10" customFormat="1" ht="19.899999999999999" customHeight="1">
      <c r="B107" s="115"/>
      <c r="D107" s="116" t="s">
        <v>97</v>
      </c>
      <c r="E107" s="117"/>
      <c r="F107" s="117"/>
      <c r="G107" s="117"/>
      <c r="H107" s="117"/>
      <c r="I107" s="117"/>
      <c r="J107" s="118">
        <v>0</v>
      </c>
      <c r="L107" s="115"/>
    </row>
    <row r="108" spans="2:12" s="10" customFormat="1" ht="19.899999999999999" customHeight="1">
      <c r="B108" s="115"/>
      <c r="D108" s="116" t="s">
        <v>98</v>
      </c>
      <c r="E108" s="117"/>
      <c r="F108" s="117"/>
      <c r="G108" s="117"/>
      <c r="H108" s="117"/>
      <c r="I108" s="117"/>
      <c r="J108" s="118">
        <v>0</v>
      </c>
      <c r="L108" s="115"/>
    </row>
    <row r="109" spans="2:12" s="10" customFormat="1" ht="19.899999999999999" customHeight="1">
      <c r="B109" s="115"/>
      <c r="D109" s="116" t="s">
        <v>99</v>
      </c>
      <c r="E109" s="117"/>
      <c r="F109" s="117"/>
      <c r="G109" s="117"/>
      <c r="H109" s="117"/>
      <c r="I109" s="117"/>
      <c r="J109" s="118">
        <v>0</v>
      </c>
      <c r="L109" s="115"/>
    </row>
    <row r="110" spans="2:12" s="10" customFormat="1" ht="19.899999999999999" customHeight="1">
      <c r="B110" s="115"/>
      <c r="D110" s="116" t="s">
        <v>100</v>
      </c>
      <c r="E110" s="117"/>
      <c r="F110" s="117"/>
      <c r="G110" s="117"/>
      <c r="H110" s="117"/>
      <c r="I110" s="117"/>
      <c r="J110" s="118">
        <v>0</v>
      </c>
      <c r="L110" s="115"/>
    </row>
    <row r="111" spans="2:12" s="10" customFormat="1" ht="19.899999999999999" customHeight="1">
      <c r="B111" s="115"/>
      <c r="D111" s="116" t="s">
        <v>101</v>
      </c>
      <c r="E111" s="117"/>
      <c r="F111" s="117"/>
      <c r="G111" s="117"/>
      <c r="H111" s="117"/>
      <c r="I111" s="117"/>
      <c r="J111" s="118">
        <v>0</v>
      </c>
      <c r="L111" s="115"/>
    </row>
    <row r="112" spans="2:12" s="10" customFormat="1" ht="19.899999999999999" customHeight="1">
      <c r="B112" s="115"/>
      <c r="D112" s="116" t="s">
        <v>102</v>
      </c>
      <c r="E112" s="117"/>
      <c r="F112" s="117"/>
      <c r="G112" s="117"/>
      <c r="H112" s="117"/>
      <c r="I112" s="117"/>
      <c r="J112" s="118">
        <v>0</v>
      </c>
      <c r="L112" s="115"/>
    </row>
    <row r="113" spans="1:31" s="10" customFormat="1" ht="19.899999999999999" customHeight="1">
      <c r="B113" s="115"/>
      <c r="D113" s="116" t="s">
        <v>103</v>
      </c>
      <c r="E113" s="117"/>
      <c r="F113" s="117"/>
      <c r="G113" s="117"/>
      <c r="H113" s="117"/>
      <c r="I113" s="117"/>
      <c r="J113" s="118">
        <v>0</v>
      </c>
      <c r="L113" s="115"/>
    </row>
    <row r="114" spans="1:31" s="10" customFormat="1" ht="19.899999999999999" customHeight="1">
      <c r="B114" s="115"/>
      <c r="D114" s="116" t="s">
        <v>104</v>
      </c>
      <c r="E114" s="117"/>
      <c r="F114" s="117"/>
      <c r="G114" s="117"/>
      <c r="H114" s="117"/>
      <c r="I114" s="117"/>
      <c r="J114" s="118">
        <v>0</v>
      </c>
      <c r="L114" s="115"/>
    </row>
    <row r="115" spans="1:31" s="10" customFormat="1" ht="19.899999999999999" customHeight="1">
      <c r="B115" s="115"/>
      <c r="D115" s="116" t="s">
        <v>105</v>
      </c>
      <c r="E115" s="117"/>
      <c r="F115" s="117"/>
      <c r="G115" s="117"/>
      <c r="H115" s="117"/>
      <c r="I115" s="117"/>
      <c r="J115" s="118">
        <v>0</v>
      </c>
      <c r="L115" s="115"/>
    </row>
    <row r="116" spans="1:31" s="10" customFormat="1" ht="19.899999999999999" customHeight="1">
      <c r="B116" s="115"/>
      <c r="D116" s="116" t="s">
        <v>106</v>
      </c>
      <c r="E116" s="117"/>
      <c r="F116" s="117"/>
      <c r="G116" s="117"/>
      <c r="H116" s="117"/>
      <c r="I116" s="117"/>
      <c r="J116" s="118">
        <v>0</v>
      </c>
      <c r="L116" s="115"/>
    </row>
    <row r="117" spans="1:31" s="10" customFormat="1" ht="19.899999999999999" customHeight="1">
      <c r="B117" s="115"/>
      <c r="D117" s="116" t="s">
        <v>107</v>
      </c>
      <c r="E117" s="117"/>
      <c r="F117" s="117"/>
      <c r="G117" s="117"/>
      <c r="H117" s="117"/>
      <c r="I117" s="117"/>
      <c r="J117" s="118">
        <v>0</v>
      </c>
      <c r="L117" s="115"/>
    </row>
    <row r="118" spans="1:31" s="10" customFormat="1" ht="19.899999999999999" customHeight="1">
      <c r="B118" s="115"/>
      <c r="D118" s="116" t="s">
        <v>108</v>
      </c>
      <c r="E118" s="117"/>
      <c r="F118" s="117"/>
      <c r="G118" s="117"/>
      <c r="H118" s="117"/>
      <c r="I118" s="117"/>
      <c r="J118" s="118">
        <v>0</v>
      </c>
      <c r="L118" s="115"/>
    </row>
    <row r="119" spans="1:31" s="10" customFormat="1" ht="19.899999999999999" customHeight="1">
      <c r="B119" s="115"/>
      <c r="D119" s="116" t="s">
        <v>109</v>
      </c>
      <c r="E119" s="117"/>
      <c r="F119" s="117"/>
      <c r="G119" s="117"/>
      <c r="H119" s="117"/>
      <c r="I119" s="117"/>
      <c r="J119" s="118">
        <v>0</v>
      </c>
      <c r="L119" s="115"/>
    </row>
    <row r="120" spans="1:31" s="10" customFormat="1" ht="19.899999999999999" customHeight="1">
      <c r="B120" s="115"/>
      <c r="D120" s="116" t="s">
        <v>110</v>
      </c>
      <c r="E120" s="117"/>
      <c r="F120" s="117"/>
      <c r="G120" s="117"/>
      <c r="H120" s="117"/>
      <c r="I120" s="117"/>
      <c r="J120" s="118">
        <v>0</v>
      </c>
      <c r="L120" s="115"/>
    </row>
    <row r="121" spans="1:31" s="2" customFormat="1" ht="21.75" customHeight="1">
      <c r="A121" s="28"/>
      <c r="B121" s="29"/>
      <c r="C121" s="28"/>
      <c r="D121" s="28"/>
      <c r="E121" s="28"/>
      <c r="F121" s="28"/>
      <c r="G121" s="28"/>
      <c r="H121" s="28"/>
      <c r="I121" s="28"/>
      <c r="J121" s="28"/>
      <c r="K121" s="28"/>
      <c r="L121" s="41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</row>
    <row r="122" spans="1:31" s="2" customFormat="1" ht="6.95" customHeight="1">
      <c r="A122" s="28"/>
      <c r="B122" s="46"/>
      <c r="C122" s="47"/>
      <c r="D122" s="47"/>
      <c r="E122" s="47"/>
      <c r="F122" s="47"/>
      <c r="G122" s="47"/>
      <c r="H122" s="47"/>
      <c r="I122" s="47"/>
      <c r="J122" s="47"/>
      <c r="K122" s="47"/>
      <c r="L122" s="41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</row>
    <row r="126" spans="1:31" s="2" customFormat="1" ht="6.95" customHeight="1">
      <c r="A126" s="28"/>
      <c r="B126" s="48"/>
      <c r="C126" s="49"/>
      <c r="D126" s="49"/>
      <c r="E126" s="49"/>
      <c r="F126" s="49"/>
      <c r="G126" s="49"/>
      <c r="H126" s="49"/>
      <c r="I126" s="49"/>
      <c r="J126" s="49"/>
      <c r="K126" s="49"/>
      <c r="L126" s="41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</row>
    <row r="127" spans="1:31" s="2" customFormat="1" ht="24.95" customHeight="1">
      <c r="A127" s="28"/>
      <c r="B127" s="29"/>
      <c r="C127" s="20" t="s">
        <v>111</v>
      </c>
      <c r="D127" s="28"/>
      <c r="E127" s="28"/>
      <c r="F127" s="28"/>
      <c r="G127" s="28"/>
      <c r="H127" s="28"/>
      <c r="I127" s="28"/>
      <c r="J127" s="28"/>
      <c r="K127" s="28"/>
      <c r="L127" s="41"/>
      <c r="S127" s="28"/>
      <c r="T127" s="28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</row>
    <row r="128" spans="1:31" s="2" customFormat="1" ht="6.95" customHeight="1">
      <c r="A128" s="28"/>
      <c r="B128" s="29"/>
      <c r="C128" s="28"/>
      <c r="D128" s="28"/>
      <c r="E128" s="28"/>
      <c r="F128" s="28"/>
      <c r="G128" s="28"/>
      <c r="H128" s="28"/>
      <c r="I128" s="28"/>
      <c r="J128" s="28"/>
      <c r="K128" s="28"/>
      <c r="L128" s="41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</row>
    <row r="129" spans="1:65" s="2" customFormat="1" ht="12" customHeight="1">
      <c r="A129" s="28"/>
      <c r="B129" s="29"/>
      <c r="C129" s="25" t="s">
        <v>13</v>
      </c>
      <c r="D129" s="28"/>
      <c r="E129" s="28"/>
      <c r="F129" s="28"/>
      <c r="G129" s="28"/>
      <c r="H129" s="28"/>
      <c r="I129" s="28"/>
      <c r="J129" s="28"/>
      <c r="K129" s="28"/>
      <c r="L129" s="41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</row>
    <row r="130" spans="1:65" s="2" customFormat="1" ht="16.5" customHeight="1">
      <c r="A130" s="28"/>
      <c r="B130" s="29"/>
      <c r="C130" s="28"/>
      <c r="D130" s="28"/>
      <c r="E130" s="222" t="str">
        <f>E7</f>
        <v>Futbalový klub FK Močenok</v>
      </c>
      <c r="F130" s="223"/>
      <c r="G130" s="223"/>
      <c r="H130" s="223"/>
      <c r="I130" s="28"/>
      <c r="J130" s="28"/>
      <c r="K130" s="28"/>
      <c r="L130" s="41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</row>
    <row r="131" spans="1:65" s="2" customFormat="1" ht="12" customHeight="1">
      <c r="A131" s="28"/>
      <c r="B131" s="29"/>
      <c r="C131" s="25" t="s">
        <v>80</v>
      </c>
      <c r="D131" s="28"/>
      <c r="E131" s="28"/>
      <c r="F131" s="28"/>
      <c r="G131" s="28"/>
      <c r="H131" s="28"/>
      <c r="I131" s="28"/>
      <c r="J131" s="28"/>
      <c r="K131" s="28"/>
      <c r="L131" s="41"/>
      <c r="S131" s="28"/>
      <c r="T131" s="28"/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</row>
    <row r="132" spans="1:65" s="2" customFormat="1" ht="16.5" customHeight="1">
      <c r="A132" s="28"/>
      <c r="B132" s="29"/>
      <c r="C132" s="28"/>
      <c r="D132" s="28"/>
      <c r="E132" s="202" t="str">
        <f>E9</f>
        <v>01 - Sociálne priestory</v>
      </c>
      <c r="F132" s="224"/>
      <c r="G132" s="224"/>
      <c r="H132" s="224"/>
      <c r="I132" s="28"/>
      <c r="J132" s="28"/>
      <c r="K132" s="28"/>
      <c r="L132" s="41"/>
      <c r="S132" s="28"/>
      <c r="T132" s="28"/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</row>
    <row r="133" spans="1:65" s="2" customFormat="1" ht="6.95" customHeight="1">
      <c r="A133" s="28"/>
      <c r="B133" s="29"/>
      <c r="C133" s="28"/>
      <c r="D133" s="28"/>
      <c r="E133" s="28"/>
      <c r="F133" s="28"/>
      <c r="G133" s="28"/>
      <c r="H133" s="28"/>
      <c r="I133" s="28"/>
      <c r="J133" s="28"/>
      <c r="K133" s="28"/>
      <c r="L133" s="41"/>
      <c r="S133" s="28"/>
      <c r="T133" s="28"/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28"/>
    </row>
    <row r="134" spans="1:65" s="2" customFormat="1" ht="12" customHeight="1">
      <c r="A134" s="28"/>
      <c r="B134" s="29"/>
      <c r="C134" s="25" t="s">
        <v>17</v>
      </c>
      <c r="D134" s="28"/>
      <c r="E134" s="28"/>
      <c r="F134" s="23" t="str">
        <f>F12</f>
        <v>Močenok</v>
      </c>
      <c r="G134" s="28"/>
      <c r="H134" s="28"/>
      <c r="I134" s="25" t="s">
        <v>19</v>
      </c>
      <c r="J134" s="54" t="str">
        <f>IF(J12="","",J12)</f>
        <v/>
      </c>
      <c r="K134" s="28"/>
      <c r="L134" s="41"/>
      <c r="S134" s="28"/>
      <c r="T134" s="28"/>
      <c r="U134" s="28"/>
      <c r="V134" s="28"/>
      <c r="W134" s="28"/>
      <c r="X134" s="28"/>
      <c r="Y134" s="28"/>
      <c r="Z134" s="28"/>
      <c r="AA134" s="28"/>
      <c r="AB134" s="28"/>
      <c r="AC134" s="28"/>
      <c r="AD134" s="28"/>
      <c r="AE134" s="28"/>
    </row>
    <row r="135" spans="1:65" s="2" customFormat="1" ht="6.95" customHeight="1">
      <c r="A135" s="28"/>
      <c r="B135" s="29"/>
      <c r="C135" s="28"/>
      <c r="D135" s="28"/>
      <c r="E135" s="28"/>
      <c r="F135" s="28"/>
      <c r="G135" s="28"/>
      <c r="H135" s="28"/>
      <c r="I135" s="28"/>
      <c r="J135" s="28"/>
      <c r="K135" s="28"/>
      <c r="L135" s="41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8"/>
      <c r="AE135" s="28"/>
    </row>
    <row r="136" spans="1:65" s="2" customFormat="1" ht="15.2" customHeight="1">
      <c r="A136" s="28"/>
      <c r="B136" s="29"/>
      <c r="C136" s="25" t="s">
        <v>20</v>
      </c>
      <c r="D136" s="28"/>
      <c r="E136" s="28"/>
      <c r="F136" s="23" t="str">
        <f>E15</f>
        <v xml:space="preserve"> </v>
      </c>
      <c r="G136" s="28"/>
      <c r="H136" s="28"/>
      <c r="I136" s="25" t="s">
        <v>25</v>
      </c>
      <c r="J136" s="26" t="str">
        <f>E21</f>
        <v xml:space="preserve"> </v>
      </c>
      <c r="K136" s="28"/>
      <c r="L136" s="41"/>
      <c r="S136" s="28"/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</row>
    <row r="137" spans="1:65" s="2" customFormat="1" ht="15.2" customHeight="1">
      <c r="A137" s="28"/>
      <c r="B137" s="29"/>
      <c r="C137" s="25" t="s">
        <v>24</v>
      </c>
      <c r="D137" s="28"/>
      <c r="E137" s="28"/>
      <c r="F137" s="23" t="str">
        <f>IF(E18="","",E18)</f>
        <v xml:space="preserve"> </v>
      </c>
      <c r="G137" s="28"/>
      <c r="H137" s="28"/>
      <c r="I137" s="25" t="s">
        <v>27</v>
      </c>
      <c r="J137" s="26" t="str">
        <f>E24</f>
        <v xml:space="preserve"> </v>
      </c>
      <c r="K137" s="28"/>
      <c r="L137" s="41"/>
      <c r="S137" s="28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8"/>
      <c r="AE137" s="28"/>
    </row>
    <row r="138" spans="1:65" s="2" customFormat="1" ht="10.35" customHeight="1">
      <c r="A138" s="28"/>
      <c r="B138" s="29"/>
      <c r="C138" s="28"/>
      <c r="D138" s="28"/>
      <c r="E138" s="28"/>
      <c r="F138" s="28"/>
      <c r="G138" s="28"/>
      <c r="H138" s="28"/>
      <c r="I138" s="28"/>
      <c r="J138" s="28"/>
      <c r="K138" s="28"/>
      <c r="L138" s="41"/>
      <c r="S138" s="28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</row>
    <row r="139" spans="1:65" s="11" customFormat="1" ht="29.25" customHeight="1">
      <c r="A139" s="119"/>
      <c r="B139" s="120"/>
      <c r="C139" s="121" t="s">
        <v>112</v>
      </c>
      <c r="D139" s="122" t="s">
        <v>54</v>
      </c>
      <c r="E139" s="122" t="s">
        <v>50</v>
      </c>
      <c r="F139" s="122" t="s">
        <v>51</v>
      </c>
      <c r="G139" s="122" t="s">
        <v>113</v>
      </c>
      <c r="H139" s="122" t="s">
        <v>114</v>
      </c>
      <c r="I139" s="122" t="s">
        <v>115</v>
      </c>
      <c r="J139" s="123" t="s">
        <v>84</v>
      </c>
      <c r="K139" s="124" t="s">
        <v>116</v>
      </c>
      <c r="L139" s="125"/>
      <c r="M139" s="61" t="s">
        <v>1</v>
      </c>
      <c r="N139" s="62" t="s">
        <v>33</v>
      </c>
      <c r="O139" s="62" t="s">
        <v>117</v>
      </c>
      <c r="P139" s="62" t="s">
        <v>118</v>
      </c>
      <c r="Q139" s="62" t="s">
        <v>119</v>
      </c>
      <c r="R139" s="62" t="s">
        <v>120</v>
      </c>
      <c r="S139" s="62" t="s">
        <v>121</v>
      </c>
      <c r="T139" s="63" t="s">
        <v>122</v>
      </c>
      <c r="U139" s="119"/>
      <c r="V139" s="119"/>
      <c r="W139" s="119"/>
      <c r="X139" s="119"/>
      <c r="Y139" s="119"/>
      <c r="Z139" s="119"/>
      <c r="AA139" s="119"/>
      <c r="AB139" s="119"/>
      <c r="AC139" s="119"/>
      <c r="AD139" s="119"/>
      <c r="AE139" s="119"/>
    </row>
    <row r="140" spans="1:65" s="2" customFormat="1" ht="22.9" customHeight="1">
      <c r="A140" s="28"/>
      <c r="B140" s="29"/>
      <c r="C140" s="68" t="s">
        <v>85</v>
      </c>
      <c r="D140" s="28"/>
      <c r="E140" s="28"/>
      <c r="F140" s="28"/>
      <c r="G140" s="28"/>
      <c r="H140" s="28"/>
      <c r="I140" s="28"/>
      <c r="J140" s="126">
        <v>0</v>
      </c>
      <c r="K140" s="28"/>
      <c r="L140" s="29"/>
      <c r="M140" s="64"/>
      <c r="N140" s="55"/>
      <c r="O140" s="65"/>
      <c r="P140" s="127">
        <f>P141</f>
        <v>322.43077100000005</v>
      </c>
      <c r="Q140" s="65"/>
      <c r="R140" s="127">
        <f>R141</f>
        <v>5.7373028000000001</v>
      </c>
      <c r="S140" s="65"/>
      <c r="T140" s="128">
        <f>T141</f>
        <v>1.4557599999999999</v>
      </c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  <c r="AE140" s="28"/>
      <c r="AT140" s="16" t="s">
        <v>68</v>
      </c>
      <c r="AU140" s="16" t="s">
        <v>86</v>
      </c>
      <c r="BK140" s="129">
        <f>BK141</f>
        <v>0</v>
      </c>
    </row>
    <row r="141" spans="1:65" s="12" customFormat="1" ht="25.9" customHeight="1">
      <c r="B141" s="130"/>
      <c r="D141" s="131" t="s">
        <v>68</v>
      </c>
      <c r="E141" s="132" t="s">
        <v>123</v>
      </c>
      <c r="F141" s="132" t="s">
        <v>124</v>
      </c>
      <c r="J141" s="133">
        <v>0</v>
      </c>
      <c r="L141" s="130"/>
      <c r="M141" s="134"/>
      <c r="N141" s="135"/>
      <c r="O141" s="135"/>
      <c r="P141" s="136">
        <f>P142+P163+P176+P186+P195+P208+P219+P229+P233+P238+P243+P246+P249+P261+P279+P289+P302+P320+P322+P328+P334+P340+P342</f>
        <v>322.43077100000005</v>
      </c>
      <c r="Q141" s="135"/>
      <c r="R141" s="136">
        <f>R142+R163+R176+R186+R195+R208+R219+R229+R233+R238+R243+R246+R249+R261+R279+R289+R302+R320+R322+R328+R334+R340+R342</f>
        <v>5.7373028000000001</v>
      </c>
      <c r="S141" s="135"/>
      <c r="T141" s="137">
        <f>T142+T163+T176+T186+T195+T208+T219+T229+T233+T238+T243+T246+T249+T261+T279+T289+T302+T320+T322+T328+T334+T340+T342</f>
        <v>1.4557599999999999</v>
      </c>
      <c r="AR141" s="131" t="s">
        <v>77</v>
      </c>
      <c r="AT141" s="138" t="s">
        <v>68</v>
      </c>
      <c r="AU141" s="138" t="s">
        <v>69</v>
      </c>
      <c r="AY141" s="131" t="s">
        <v>125</v>
      </c>
      <c r="BK141" s="139">
        <f>BK142+BK163+BK176+BK186+BK195+BK208+BK219+BK229+BK233+BK238+BK243+BK246+BK249+BK261+BK279+BK289+BK302+BK320+BK322+BK328+BK334+BK340+BK342</f>
        <v>0</v>
      </c>
    </row>
    <row r="142" spans="1:65" s="12" customFormat="1" ht="22.9" customHeight="1">
      <c r="B142" s="130"/>
      <c r="D142" s="131" t="s">
        <v>68</v>
      </c>
      <c r="E142" s="140" t="s">
        <v>126</v>
      </c>
      <c r="F142" s="140" t="s">
        <v>127</v>
      </c>
      <c r="J142" s="141">
        <v>0</v>
      </c>
      <c r="L142" s="130"/>
      <c r="M142" s="134"/>
      <c r="N142" s="135"/>
      <c r="O142" s="135"/>
      <c r="P142" s="136">
        <f>SUM(P143:P162)</f>
        <v>19.939999999999998</v>
      </c>
      <c r="Q142" s="135"/>
      <c r="R142" s="136">
        <f>SUM(R143:R162)</f>
        <v>0</v>
      </c>
      <c r="S142" s="135"/>
      <c r="T142" s="137">
        <f>SUM(T143:T162)</f>
        <v>1.4557599999999999</v>
      </c>
      <c r="AR142" s="131" t="s">
        <v>77</v>
      </c>
      <c r="AT142" s="138" t="s">
        <v>68</v>
      </c>
      <c r="AU142" s="138" t="s">
        <v>77</v>
      </c>
      <c r="AY142" s="131" t="s">
        <v>125</v>
      </c>
      <c r="BK142" s="139">
        <f>SUM(BK143:BK162)</f>
        <v>0</v>
      </c>
    </row>
    <row r="143" spans="1:65" s="2" customFormat="1" ht="24.2" customHeight="1">
      <c r="A143" s="28"/>
      <c r="B143" s="142"/>
      <c r="C143" s="143" t="s">
        <v>77</v>
      </c>
      <c r="D143" s="143" t="s">
        <v>128</v>
      </c>
      <c r="E143" s="144" t="s">
        <v>129</v>
      </c>
      <c r="F143" s="145" t="s">
        <v>130</v>
      </c>
      <c r="G143" s="146" t="s">
        <v>131</v>
      </c>
      <c r="H143" s="147">
        <v>3</v>
      </c>
      <c r="I143" s="148">
        <v>0</v>
      </c>
      <c r="J143" s="148">
        <v>0</v>
      </c>
      <c r="K143" s="149"/>
      <c r="L143" s="29"/>
      <c r="M143" s="150" t="s">
        <v>1</v>
      </c>
      <c r="N143" s="151" t="s">
        <v>35</v>
      </c>
      <c r="O143" s="152">
        <v>0.51800000000000002</v>
      </c>
      <c r="P143" s="152">
        <f>O143*H143</f>
        <v>1.554</v>
      </c>
      <c r="Q143" s="152">
        <v>0</v>
      </c>
      <c r="R143" s="152">
        <f>Q143*H143</f>
        <v>0</v>
      </c>
      <c r="S143" s="152">
        <v>1.933E-2</v>
      </c>
      <c r="T143" s="153">
        <f>S143*H143</f>
        <v>5.799E-2</v>
      </c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R143" s="154" t="s">
        <v>132</v>
      </c>
      <c r="AT143" s="154" t="s">
        <v>128</v>
      </c>
      <c r="AU143" s="154" t="s">
        <v>133</v>
      </c>
      <c r="AY143" s="16" t="s">
        <v>125</v>
      </c>
      <c r="BE143" s="155">
        <f>IF(N143="základná",J143,0)</f>
        <v>0</v>
      </c>
      <c r="BF143" s="155">
        <f>IF(N143="znížená",J143,0)</f>
        <v>0</v>
      </c>
      <c r="BG143" s="155">
        <f>IF(N143="zákl. prenesená",J143,0)</f>
        <v>0</v>
      </c>
      <c r="BH143" s="155">
        <f>IF(N143="zníž. prenesená",J143,0)</f>
        <v>0</v>
      </c>
      <c r="BI143" s="155">
        <f>IF(N143="nulová",J143,0)</f>
        <v>0</v>
      </c>
      <c r="BJ143" s="16" t="s">
        <v>133</v>
      </c>
      <c r="BK143" s="155">
        <f>ROUND(I143*H143,2)</f>
        <v>0</v>
      </c>
      <c r="BL143" s="16" t="s">
        <v>132</v>
      </c>
      <c r="BM143" s="154" t="s">
        <v>134</v>
      </c>
    </row>
    <row r="144" spans="1:65" s="2" customFormat="1" ht="24.2" customHeight="1">
      <c r="A144" s="28"/>
      <c r="B144" s="142"/>
      <c r="C144" s="143" t="s">
        <v>133</v>
      </c>
      <c r="D144" s="143" t="s">
        <v>128</v>
      </c>
      <c r="E144" s="144" t="s">
        <v>135</v>
      </c>
      <c r="F144" s="145" t="s">
        <v>136</v>
      </c>
      <c r="G144" s="146" t="s">
        <v>131</v>
      </c>
      <c r="H144" s="147">
        <v>5</v>
      </c>
      <c r="I144" s="148">
        <v>0</v>
      </c>
      <c r="J144" s="148">
        <f>ROUND(I144*H144,2)</f>
        <v>0</v>
      </c>
      <c r="K144" s="149"/>
      <c r="L144" s="29"/>
      <c r="M144" s="150" t="s">
        <v>1</v>
      </c>
      <c r="N144" s="151" t="s">
        <v>35</v>
      </c>
      <c r="O144" s="152">
        <v>0.38100000000000001</v>
      </c>
      <c r="P144" s="152">
        <f>O144*H144</f>
        <v>1.905</v>
      </c>
      <c r="Q144" s="152">
        <v>0</v>
      </c>
      <c r="R144" s="152">
        <f>Q144*H144</f>
        <v>0</v>
      </c>
      <c r="S144" s="152">
        <v>1.72E-2</v>
      </c>
      <c r="T144" s="153">
        <f>S144*H144</f>
        <v>8.5999999999999993E-2</v>
      </c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  <c r="AR144" s="154" t="s">
        <v>132</v>
      </c>
      <c r="AT144" s="154" t="s">
        <v>128</v>
      </c>
      <c r="AU144" s="154" t="s">
        <v>133</v>
      </c>
      <c r="AY144" s="16" t="s">
        <v>125</v>
      </c>
      <c r="BE144" s="155">
        <f>IF(N144="základná",J144,0)</f>
        <v>0</v>
      </c>
      <c r="BF144" s="155">
        <f>IF(N144="znížená",J144,0)</f>
        <v>0</v>
      </c>
      <c r="BG144" s="155">
        <f>IF(N144="zákl. prenesená",J144,0)</f>
        <v>0</v>
      </c>
      <c r="BH144" s="155">
        <f>IF(N144="zníž. prenesená",J144,0)</f>
        <v>0</v>
      </c>
      <c r="BI144" s="155">
        <f>IF(N144="nulová",J144,0)</f>
        <v>0</v>
      </c>
      <c r="BJ144" s="16" t="s">
        <v>133</v>
      </c>
      <c r="BK144" s="155">
        <f>ROUND(I144*H144,2)</f>
        <v>0</v>
      </c>
      <c r="BL144" s="16" t="s">
        <v>132</v>
      </c>
      <c r="BM144" s="154" t="s">
        <v>137</v>
      </c>
    </row>
    <row r="145" spans="1:65" s="2" customFormat="1" ht="24.2" customHeight="1">
      <c r="A145" s="28"/>
      <c r="B145" s="142"/>
      <c r="C145" s="143" t="s">
        <v>138</v>
      </c>
      <c r="D145" s="143" t="s">
        <v>128</v>
      </c>
      <c r="E145" s="144" t="s">
        <v>139</v>
      </c>
      <c r="F145" s="145" t="s">
        <v>140</v>
      </c>
      <c r="G145" s="146" t="s">
        <v>131</v>
      </c>
      <c r="H145" s="147">
        <v>2</v>
      </c>
      <c r="I145" s="148">
        <v>0</v>
      </c>
      <c r="J145" s="148">
        <f>ROUND(I145*H145,2)</f>
        <v>0</v>
      </c>
      <c r="K145" s="149"/>
      <c r="L145" s="29"/>
      <c r="M145" s="150" t="s">
        <v>1</v>
      </c>
      <c r="N145" s="151" t="s">
        <v>35</v>
      </c>
      <c r="O145" s="152">
        <v>0.34200000000000003</v>
      </c>
      <c r="P145" s="152">
        <f>O145*H145</f>
        <v>0.68400000000000005</v>
      </c>
      <c r="Q145" s="152">
        <v>0</v>
      </c>
      <c r="R145" s="152">
        <f>Q145*H145</f>
        <v>0</v>
      </c>
      <c r="S145" s="152">
        <v>1.9460000000000002E-2</v>
      </c>
      <c r="T145" s="153">
        <f>S145*H145</f>
        <v>3.8920000000000003E-2</v>
      </c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  <c r="AE145" s="28"/>
      <c r="AR145" s="154" t="s">
        <v>132</v>
      </c>
      <c r="AT145" s="154" t="s">
        <v>128</v>
      </c>
      <c r="AU145" s="154" t="s">
        <v>133</v>
      </c>
      <c r="AY145" s="16" t="s">
        <v>125</v>
      </c>
      <c r="BE145" s="155">
        <f>IF(N145="základná",J145,0)</f>
        <v>0</v>
      </c>
      <c r="BF145" s="155">
        <f>IF(N145="znížená",J145,0)</f>
        <v>0</v>
      </c>
      <c r="BG145" s="155">
        <f>IF(N145="zákl. prenesená",J145,0)</f>
        <v>0</v>
      </c>
      <c r="BH145" s="155">
        <f>IF(N145="zníž. prenesená",J145,0)</f>
        <v>0</v>
      </c>
      <c r="BI145" s="155">
        <f>IF(N145="nulová",J145,0)</f>
        <v>0</v>
      </c>
      <c r="BJ145" s="16" t="s">
        <v>133</v>
      </c>
      <c r="BK145" s="155">
        <f>ROUND(I145*H145,2)</f>
        <v>0</v>
      </c>
      <c r="BL145" s="16" t="s">
        <v>132</v>
      </c>
      <c r="BM145" s="154" t="s">
        <v>141</v>
      </c>
    </row>
    <row r="146" spans="1:65" s="2" customFormat="1" ht="21.75" customHeight="1">
      <c r="A146" s="28"/>
      <c r="B146" s="142"/>
      <c r="C146" s="143" t="s">
        <v>132</v>
      </c>
      <c r="D146" s="143" t="s">
        <v>128</v>
      </c>
      <c r="E146" s="144" t="s">
        <v>142</v>
      </c>
      <c r="F146" s="145" t="s">
        <v>143</v>
      </c>
      <c r="G146" s="146" t="s">
        <v>144</v>
      </c>
      <c r="H146" s="147">
        <v>10</v>
      </c>
      <c r="I146" s="148">
        <v>0</v>
      </c>
      <c r="J146" s="148">
        <f>ROUND(I146*H146,2)</f>
        <v>0</v>
      </c>
      <c r="K146" s="149"/>
      <c r="L146" s="29"/>
      <c r="M146" s="150" t="s">
        <v>1</v>
      </c>
      <c r="N146" s="151" t="s">
        <v>35</v>
      </c>
      <c r="O146" s="152">
        <v>0.108</v>
      </c>
      <c r="P146" s="152">
        <f>O146*H146</f>
        <v>1.08</v>
      </c>
      <c r="Q146" s="152">
        <v>0</v>
      </c>
      <c r="R146" s="152">
        <f>Q146*H146</f>
        <v>0</v>
      </c>
      <c r="S146" s="152">
        <v>4.8999999999999998E-4</v>
      </c>
      <c r="T146" s="153">
        <f>S146*H146</f>
        <v>4.8999999999999998E-3</v>
      </c>
      <c r="U146" s="28"/>
      <c r="V146" s="28"/>
      <c r="W146" s="28"/>
      <c r="X146" s="28"/>
      <c r="Y146" s="28"/>
      <c r="Z146" s="28"/>
      <c r="AA146" s="28"/>
      <c r="AB146" s="28"/>
      <c r="AC146" s="28"/>
      <c r="AD146" s="28"/>
      <c r="AE146" s="28"/>
      <c r="AR146" s="154" t="s">
        <v>145</v>
      </c>
      <c r="AT146" s="154" t="s">
        <v>128</v>
      </c>
      <c r="AU146" s="154" t="s">
        <v>133</v>
      </c>
      <c r="AY146" s="16" t="s">
        <v>125</v>
      </c>
      <c r="BE146" s="155">
        <f>IF(N146="základná",J146,0)</f>
        <v>0</v>
      </c>
      <c r="BF146" s="155">
        <f>IF(N146="znížená",J146,0)</f>
        <v>0</v>
      </c>
      <c r="BG146" s="155">
        <f>IF(N146="zákl. prenesená",J146,0)</f>
        <v>0</v>
      </c>
      <c r="BH146" s="155">
        <f>IF(N146="zníž. prenesená",J146,0)</f>
        <v>0</v>
      </c>
      <c r="BI146" s="155">
        <f>IF(N146="nulová",J146,0)</f>
        <v>0</v>
      </c>
      <c r="BJ146" s="16" t="s">
        <v>133</v>
      </c>
      <c r="BK146" s="155">
        <f>ROUND(I146*H146,2)</f>
        <v>0</v>
      </c>
      <c r="BL146" s="16" t="s">
        <v>145</v>
      </c>
      <c r="BM146" s="154" t="s">
        <v>146</v>
      </c>
    </row>
    <row r="147" spans="1:65" s="13" customFormat="1" ht="11.25">
      <c r="B147" s="156"/>
      <c r="D147" s="157" t="s">
        <v>147</v>
      </c>
      <c r="E147" s="158" t="s">
        <v>1</v>
      </c>
      <c r="F147" s="159" t="s">
        <v>148</v>
      </c>
      <c r="H147" s="160">
        <v>2</v>
      </c>
      <c r="L147" s="156"/>
      <c r="M147" s="161"/>
      <c r="N147" s="162"/>
      <c r="O147" s="162"/>
      <c r="P147" s="162"/>
      <c r="Q147" s="162"/>
      <c r="R147" s="162"/>
      <c r="S147" s="162"/>
      <c r="T147" s="163"/>
      <c r="AT147" s="158" t="s">
        <v>147</v>
      </c>
      <c r="AU147" s="158" t="s">
        <v>133</v>
      </c>
      <c r="AV147" s="13" t="s">
        <v>133</v>
      </c>
      <c r="AW147" s="13" t="s">
        <v>26</v>
      </c>
      <c r="AX147" s="13" t="s">
        <v>69</v>
      </c>
      <c r="AY147" s="158" t="s">
        <v>125</v>
      </c>
    </row>
    <row r="148" spans="1:65" s="13" customFormat="1" ht="11.25">
      <c r="B148" s="156"/>
      <c r="D148" s="157" t="s">
        <v>147</v>
      </c>
      <c r="E148" s="158" t="s">
        <v>1</v>
      </c>
      <c r="F148" s="159" t="s">
        <v>149</v>
      </c>
      <c r="H148" s="160">
        <v>5</v>
      </c>
      <c r="L148" s="156"/>
      <c r="M148" s="161"/>
      <c r="N148" s="162"/>
      <c r="O148" s="162"/>
      <c r="P148" s="162"/>
      <c r="Q148" s="162"/>
      <c r="R148" s="162"/>
      <c r="S148" s="162"/>
      <c r="T148" s="163"/>
      <c r="AT148" s="158" t="s">
        <v>147</v>
      </c>
      <c r="AU148" s="158" t="s">
        <v>133</v>
      </c>
      <c r="AV148" s="13" t="s">
        <v>133</v>
      </c>
      <c r="AW148" s="13" t="s">
        <v>26</v>
      </c>
      <c r="AX148" s="13" t="s">
        <v>69</v>
      </c>
      <c r="AY148" s="158" t="s">
        <v>125</v>
      </c>
    </row>
    <row r="149" spans="1:65" s="13" customFormat="1" ht="11.25">
      <c r="B149" s="156"/>
      <c r="D149" s="157" t="s">
        <v>147</v>
      </c>
      <c r="E149" s="158" t="s">
        <v>1</v>
      </c>
      <c r="F149" s="159" t="s">
        <v>150</v>
      </c>
      <c r="H149" s="160">
        <v>3</v>
      </c>
      <c r="L149" s="156"/>
      <c r="M149" s="161"/>
      <c r="N149" s="162"/>
      <c r="O149" s="162"/>
      <c r="P149" s="162"/>
      <c r="Q149" s="162"/>
      <c r="R149" s="162"/>
      <c r="S149" s="162"/>
      <c r="T149" s="163"/>
      <c r="AT149" s="158" t="s">
        <v>147</v>
      </c>
      <c r="AU149" s="158" t="s">
        <v>133</v>
      </c>
      <c r="AV149" s="13" t="s">
        <v>133</v>
      </c>
      <c r="AW149" s="13" t="s">
        <v>26</v>
      </c>
      <c r="AX149" s="13" t="s">
        <v>69</v>
      </c>
      <c r="AY149" s="158" t="s">
        <v>125</v>
      </c>
    </row>
    <row r="150" spans="1:65" s="14" customFormat="1" ht="11.25">
      <c r="B150" s="164"/>
      <c r="D150" s="157" t="s">
        <v>147</v>
      </c>
      <c r="E150" s="165" t="s">
        <v>1</v>
      </c>
      <c r="F150" s="166" t="s">
        <v>151</v>
      </c>
      <c r="H150" s="167">
        <v>10</v>
      </c>
      <c r="L150" s="164"/>
      <c r="M150" s="168"/>
      <c r="N150" s="169"/>
      <c r="O150" s="169"/>
      <c r="P150" s="169"/>
      <c r="Q150" s="169"/>
      <c r="R150" s="169"/>
      <c r="S150" s="169"/>
      <c r="T150" s="170"/>
      <c r="AT150" s="165" t="s">
        <v>147</v>
      </c>
      <c r="AU150" s="165" t="s">
        <v>133</v>
      </c>
      <c r="AV150" s="14" t="s">
        <v>132</v>
      </c>
      <c r="AW150" s="14" t="s">
        <v>26</v>
      </c>
      <c r="AX150" s="14" t="s">
        <v>77</v>
      </c>
      <c r="AY150" s="165" t="s">
        <v>125</v>
      </c>
    </row>
    <row r="151" spans="1:65" s="2" customFormat="1" ht="37.9" customHeight="1">
      <c r="A151" s="28"/>
      <c r="B151" s="142"/>
      <c r="C151" s="143" t="s">
        <v>152</v>
      </c>
      <c r="D151" s="143" t="s">
        <v>128</v>
      </c>
      <c r="E151" s="144" t="s">
        <v>153</v>
      </c>
      <c r="F151" s="145" t="s">
        <v>154</v>
      </c>
      <c r="G151" s="146" t="s">
        <v>144</v>
      </c>
      <c r="H151" s="147">
        <v>7</v>
      </c>
      <c r="I151" s="148">
        <v>0</v>
      </c>
      <c r="J151" s="148">
        <f>ROUND(I151*H151,2)</f>
        <v>0</v>
      </c>
      <c r="K151" s="149"/>
      <c r="L151" s="29"/>
      <c r="M151" s="150" t="s">
        <v>1</v>
      </c>
      <c r="N151" s="151" t="s">
        <v>35</v>
      </c>
      <c r="O151" s="152">
        <v>8.8999999999999996E-2</v>
      </c>
      <c r="P151" s="152">
        <f>O151*H151</f>
        <v>0.623</v>
      </c>
      <c r="Q151" s="152">
        <v>0</v>
      </c>
      <c r="R151" s="152">
        <f>Q151*H151</f>
        <v>0</v>
      </c>
      <c r="S151" s="152">
        <v>8.4999999999999995E-4</v>
      </c>
      <c r="T151" s="153">
        <f>S151*H151</f>
        <v>5.9499999999999996E-3</v>
      </c>
      <c r="U151" s="28"/>
      <c r="V151" s="28"/>
      <c r="W151" s="28"/>
      <c r="X151" s="28"/>
      <c r="Y151" s="28"/>
      <c r="Z151" s="28"/>
      <c r="AA151" s="28"/>
      <c r="AB151" s="28"/>
      <c r="AC151" s="28"/>
      <c r="AD151" s="28"/>
      <c r="AE151" s="28"/>
      <c r="AR151" s="154" t="s">
        <v>145</v>
      </c>
      <c r="AT151" s="154" t="s">
        <v>128</v>
      </c>
      <c r="AU151" s="154" t="s">
        <v>133</v>
      </c>
      <c r="AY151" s="16" t="s">
        <v>125</v>
      </c>
      <c r="BE151" s="155">
        <f>IF(N151="základná",J151,0)</f>
        <v>0</v>
      </c>
      <c r="BF151" s="155">
        <f>IF(N151="znížená",J151,0)</f>
        <v>0</v>
      </c>
      <c r="BG151" s="155">
        <f>IF(N151="zákl. prenesená",J151,0)</f>
        <v>0</v>
      </c>
      <c r="BH151" s="155">
        <f>IF(N151="zníž. prenesená",J151,0)</f>
        <v>0</v>
      </c>
      <c r="BI151" s="155">
        <f>IF(N151="nulová",J151,0)</f>
        <v>0</v>
      </c>
      <c r="BJ151" s="16" t="s">
        <v>133</v>
      </c>
      <c r="BK151" s="155">
        <f>ROUND(I151*H151,2)</f>
        <v>0</v>
      </c>
      <c r="BL151" s="16" t="s">
        <v>145</v>
      </c>
      <c r="BM151" s="154" t="s">
        <v>155</v>
      </c>
    </row>
    <row r="152" spans="1:65" s="13" customFormat="1" ht="11.25">
      <c r="B152" s="156"/>
      <c r="D152" s="157" t="s">
        <v>147</v>
      </c>
      <c r="E152" s="158" t="s">
        <v>1</v>
      </c>
      <c r="F152" s="159" t="s">
        <v>156</v>
      </c>
      <c r="H152" s="160">
        <v>7</v>
      </c>
      <c r="L152" s="156"/>
      <c r="M152" s="161"/>
      <c r="N152" s="162"/>
      <c r="O152" s="162"/>
      <c r="P152" s="162"/>
      <c r="Q152" s="162"/>
      <c r="R152" s="162"/>
      <c r="S152" s="162"/>
      <c r="T152" s="163"/>
      <c r="AT152" s="158" t="s">
        <v>147</v>
      </c>
      <c r="AU152" s="158" t="s">
        <v>133</v>
      </c>
      <c r="AV152" s="13" t="s">
        <v>133</v>
      </c>
      <c r="AW152" s="13" t="s">
        <v>26</v>
      </c>
      <c r="AX152" s="13" t="s">
        <v>77</v>
      </c>
      <c r="AY152" s="158" t="s">
        <v>125</v>
      </c>
    </row>
    <row r="153" spans="1:65" s="2" customFormat="1" ht="21.75" customHeight="1">
      <c r="A153" s="28"/>
      <c r="B153" s="142"/>
      <c r="C153" s="143" t="s">
        <v>157</v>
      </c>
      <c r="D153" s="143" t="s">
        <v>128</v>
      </c>
      <c r="E153" s="144" t="s">
        <v>158</v>
      </c>
      <c r="F153" s="145" t="s">
        <v>159</v>
      </c>
      <c r="G153" s="146" t="s">
        <v>160</v>
      </c>
      <c r="H153" s="147">
        <v>12</v>
      </c>
      <c r="I153" s="148">
        <v>0</v>
      </c>
      <c r="J153" s="148">
        <f>ROUND(I153*H153,2)</f>
        <v>0</v>
      </c>
      <c r="K153" s="149"/>
      <c r="L153" s="29"/>
      <c r="M153" s="150" t="s">
        <v>1</v>
      </c>
      <c r="N153" s="151" t="s">
        <v>35</v>
      </c>
      <c r="O153" s="152">
        <v>0.188</v>
      </c>
      <c r="P153" s="152">
        <f>O153*H153</f>
        <v>2.2560000000000002</v>
      </c>
      <c r="Q153" s="152">
        <v>0</v>
      </c>
      <c r="R153" s="152">
        <f>Q153*H153</f>
        <v>0</v>
      </c>
      <c r="S153" s="152">
        <v>8.0000000000000002E-3</v>
      </c>
      <c r="T153" s="153">
        <f>S153*H153</f>
        <v>9.6000000000000002E-2</v>
      </c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R153" s="154" t="s">
        <v>132</v>
      </c>
      <c r="AT153" s="154" t="s">
        <v>128</v>
      </c>
      <c r="AU153" s="154" t="s">
        <v>133</v>
      </c>
      <c r="AY153" s="16" t="s">
        <v>125</v>
      </c>
      <c r="BE153" s="155">
        <f>IF(N153="základná",J153,0)</f>
        <v>0</v>
      </c>
      <c r="BF153" s="155">
        <f>IF(N153="znížená",J153,0)</f>
        <v>0</v>
      </c>
      <c r="BG153" s="155">
        <f>IF(N153="zákl. prenesená",J153,0)</f>
        <v>0</v>
      </c>
      <c r="BH153" s="155">
        <f>IF(N153="zníž. prenesená",J153,0)</f>
        <v>0</v>
      </c>
      <c r="BI153" s="155">
        <f>IF(N153="nulová",J153,0)</f>
        <v>0</v>
      </c>
      <c r="BJ153" s="16" t="s">
        <v>133</v>
      </c>
      <c r="BK153" s="155">
        <f>ROUND(I153*H153,2)</f>
        <v>0</v>
      </c>
      <c r="BL153" s="16" t="s">
        <v>132</v>
      </c>
      <c r="BM153" s="154" t="s">
        <v>161</v>
      </c>
    </row>
    <row r="154" spans="1:65" s="13" customFormat="1" ht="11.25">
      <c r="B154" s="156"/>
      <c r="D154" s="157" t="s">
        <v>147</v>
      </c>
      <c r="E154" s="158" t="s">
        <v>1</v>
      </c>
      <c r="F154" s="159" t="s">
        <v>162</v>
      </c>
      <c r="H154" s="160">
        <v>12</v>
      </c>
      <c r="L154" s="156"/>
      <c r="M154" s="161"/>
      <c r="N154" s="162"/>
      <c r="O154" s="162"/>
      <c r="P154" s="162"/>
      <c r="Q154" s="162"/>
      <c r="R154" s="162"/>
      <c r="S154" s="162"/>
      <c r="T154" s="163"/>
      <c r="AT154" s="158" t="s">
        <v>147</v>
      </c>
      <c r="AU154" s="158" t="s">
        <v>133</v>
      </c>
      <c r="AV154" s="13" t="s">
        <v>133</v>
      </c>
      <c r="AW154" s="13" t="s">
        <v>26</v>
      </c>
      <c r="AX154" s="13" t="s">
        <v>77</v>
      </c>
      <c r="AY154" s="158" t="s">
        <v>125</v>
      </c>
    </row>
    <row r="155" spans="1:65" s="2" customFormat="1" ht="24.2" customHeight="1">
      <c r="A155" s="28"/>
      <c r="B155" s="142"/>
      <c r="C155" s="143" t="s">
        <v>163</v>
      </c>
      <c r="D155" s="143" t="s">
        <v>128</v>
      </c>
      <c r="E155" s="144" t="s">
        <v>164</v>
      </c>
      <c r="F155" s="145" t="s">
        <v>165</v>
      </c>
      <c r="G155" s="146" t="s">
        <v>144</v>
      </c>
      <c r="H155" s="147">
        <v>5</v>
      </c>
      <c r="I155" s="148">
        <v>0</v>
      </c>
      <c r="J155" s="148">
        <f>ROUND(I155*H155,2)</f>
        <v>0</v>
      </c>
      <c r="K155" s="149"/>
      <c r="L155" s="29"/>
      <c r="M155" s="150" t="s">
        <v>1</v>
      </c>
      <c r="N155" s="151" t="s">
        <v>35</v>
      </c>
      <c r="O155" s="152">
        <v>4.9000000000000002E-2</v>
      </c>
      <c r="P155" s="152">
        <f>O155*H155</f>
        <v>0.245</v>
      </c>
      <c r="Q155" s="152">
        <v>0</v>
      </c>
      <c r="R155" s="152">
        <f>Q155*H155</f>
        <v>0</v>
      </c>
      <c r="S155" s="152">
        <v>2.4E-2</v>
      </c>
      <c r="T155" s="153">
        <f>S155*H155</f>
        <v>0.12</v>
      </c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R155" s="154" t="s">
        <v>132</v>
      </c>
      <c r="AT155" s="154" t="s">
        <v>128</v>
      </c>
      <c r="AU155" s="154" t="s">
        <v>133</v>
      </c>
      <c r="AY155" s="16" t="s">
        <v>125</v>
      </c>
      <c r="BE155" s="155">
        <f>IF(N155="základná",J155,0)</f>
        <v>0</v>
      </c>
      <c r="BF155" s="155">
        <f>IF(N155="znížená",J155,0)</f>
        <v>0</v>
      </c>
      <c r="BG155" s="155">
        <f>IF(N155="zákl. prenesená",J155,0)</f>
        <v>0</v>
      </c>
      <c r="BH155" s="155">
        <f>IF(N155="zníž. prenesená",J155,0)</f>
        <v>0</v>
      </c>
      <c r="BI155" s="155">
        <f>IF(N155="nulová",J155,0)</f>
        <v>0</v>
      </c>
      <c r="BJ155" s="16" t="s">
        <v>133</v>
      </c>
      <c r="BK155" s="155">
        <f>ROUND(I155*H155,2)</f>
        <v>0</v>
      </c>
      <c r="BL155" s="16" t="s">
        <v>132</v>
      </c>
      <c r="BM155" s="154" t="s">
        <v>166</v>
      </c>
    </row>
    <row r="156" spans="1:65" s="13" customFormat="1" ht="11.25">
      <c r="B156" s="156"/>
      <c r="D156" s="157" t="s">
        <v>147</v>
      </c>
      <c r="E156" s="158" t="s">
        <v>1</v>
      </c>
      <c r="F156" s="159" t="s">
        <v>167</v>
      </c>
      <c r="H156" s="160">
        <v>3</v>
      </c>
      <c r="L156" s="156"/>
      <c r="M156" s="161"/>
      <c r="N156" s="162"/>
      <c r="O156" s="162"/>
      <c r="P156" s="162"/>
      <c r="Q156" s="162"/>
      <c r="R156" s="162"/>
      <c r="S156" s="162"/>
      <c r="T156" s="163"/>
      <c r="AT156" s="158" t="s">
        <v>147</v>
      </c>
      <c r="AU156" s="158" t="s">
        <v>133</v>
      </c>
      <c r="AV156" s="13" t="s">
        <v>133</v>
      </c>
      <c r="AW156" s="13" t="s">
        <v>26</v>
      </c>
      <c r="AX156" s="13" t="s">
        <v>69</v>
      </c>
      <c r="AY156" s="158" t="s">
        <v>125</v>
      </c>
    </row>
    <row r="157" spans="1:65" s="13" customFormat="1" ht="11.25">
      <c r="B157" s="156"/>
      <c r="D157" s="157" t="s">
        <v>147</v>
      </c>
      <c r="E157" s="158" t="s">
        <v>1</v>
      </c>
      <c r="F157" s="159" t="s">
        <v>168</v>
      </c>
      <c r="H157" s="160">
        <v>2</v>
      </c>
      <c r="L157" s="156"/>
      <c r="M157" s="161"/>
      <c r="N157" s="162"/>
      <c r="O157" s="162"/>
      <c r="P157" s="162"/>
      <c r="Q157" s="162"/>
      <c r="R157" s="162"/>
      <c r="S157" s="162"/>
      <c r="T157" s="163"/>
      <c r="AT157" s="158" t="s">
        <v>147</v>
      </c>
      <c r="AU157" s="158" t="s">
        <v>133</v>
      </c>
      <c r="AV157" s="13" t="s">
        <v>133</v>
      </c>
      <c r="AW157" s="13" t="s">
        <v>26</v>
      </c>
      <c r="AX157" s="13" t="s">
        <v>69</v>
      </c>
      <c r="AY157" s="158" t="s">
        <v>125</v>
      </c>
    </row>
    <row r="158" spans="1:65" s="14" customFormat="1" ht="11.25">
      <c r="B158" s="164"/>
      <c r="D158" s="157" t="s">
        <v>147</v>
      </c>
      <c r="E158" s="165" t="s">
        <v>1</v>
      </c>
      <c r="F158" s="166" t="s">
        <v>151</v>
      </c>
      <c r="H158" s="167">
        <v>5</v>
      </c>
      <c r="L158" s="164"/>
      <c r="M158" s="168"/>
      <c r="N158" s="169"/>
      <c r="O158" s="169"/>
      <c r="P158" s="169"/>
      <c r="Q158" s="169"/>
      <c r="R158" s="169"/>
      <c r="S158" s="169"/>
      <c r="T158" s="170"/>
      <c r="AT158" s="165" t="s">
        <v>147</v>
      </c>
      <c r="AU158" s="165" t="s">
        <v>133</v>
      </c>
      <c r="AV158" s="14" t="s">
        <v>132</v>
      </c>
      <c r="AW158" s="14" t="s">
        <v>26</v>
      </c>
      <c r="AX158" s="14" t="s">
        <v>77</v>
      </c>
      <c r="AY158" s="165" t="s">
        <v>125</v>
      </c>
    </row>
    <row r="159" spans="1:65" s="2" customFormat="1" ht="24.2" customHeight="1">
      <c r="A159" s="28"/>
      <c r="B159" s="142"/>
      <c r="C159" s="143" t="s">
        <v>169</v>
      </c>
      <c r="D159" s="143" t="s">
        <v>128</v>
      </c>
      <c r="E159" s="144" t="s">
        <v>170</v>
      </c>
      <c r="F159" s="145" t="s">
        <v>171</v>
      </c>
      <c r="G159" s="146" t="s">
        <v>144</v>
      </c>
      <c r="H159" s="147">
        <v>5</v>
      </c>
      <c r="I159" s="148">
        <v>0</v>
      </c>
      <c r="J159" s="148">
        <f>ROUND(I159*H159,2)</f>
        <v>0</v>
      </c>
      <c r="K159" s="149"/>
      <c r="L159" s="29"/>
      <c r="M159" s="150" t="s">
        <v>1</v>
      </c>
      <c r="N159" s="151" t="s">
        <v>35</v>
      </c>
      <c r="O159" s="152">
        <v>0.115</v>
      </c>
      <c r="P159" s="152">
        <f>O159*H159</f>
        <v>0.57500000000000007</v>
      </c>
      <c r="Q159" s="152">
        <v>0</v>
      </c>
      <c r="R159" s="152">
        <f>Q159*H159</f>
        <v>0</v>
      </c>
      <c r="S159" s="152">
        <v>1E-3</v>
      </c>
      <c r="T159" s="153">
        <f>S159*H159</f>
        <v>5.0000000000000001E-3</v>
      </c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28"/>
      <c r="AR159" s="154" t="s">
        <v>132</v>
      </c>
      <c r="AT159" s="154" t="s">
        <v>128</v>
      </c>
      <c r="AU159" s="154" t="s">
        <v>133</v>
      </c>
      <c r="AY159" s="16" t="s">
        <v>125</v>
      </c>
      <c r="BE159" s="155">
        <f>IF(N159="základná",J159,0)</f>
        <v>0</v>
      </c>
      <c r="BF159" s="155">
        <f>IF(N159="znížená",J159,0)</f>
        <v>0</v>
      </c>
      <c r="BG159" s="155">
        <f>IF(N159="zákl. prenesená",J159,0)</f>
        <v>0</v>
      </c>
      <c r="BH159" s="155">
        <f>IF(N159="zníž. prenesená",J159,0)</f>
        <v>0</v>
      </c>
      <c r="BI159" s="155">
        <f>IF(N159="nulová",J159,0)</f>
        <v>0</v>
      </c>
      <c r="BJ159" s="16" t="s">
        <v>133</v>
      </c>
      <c r="BK159" s="155">
        <f>ROUND(I159*H159,2)</f>
        <v>0</v>
      </c>
      <c r="BL159" s="16" t="s">
        <v>132</v>
      </c>
      <c r="BM159" s="154" t="s">
        <v>172</v>
      </c>
    </row>
    <row r="160" spans="1:65" s="2" customFormat="1" ht="24.2" customHeight="1">
      <c r="A160" s="28"/>
      <c r="B160" s="142"/>
      <c r="C160" s="143" t="s">
        <v>173</v>
      </c>
      <c r="D160" s="143" t="s">
        <v>128</v>
      </c>
      <c r="E160" s="144" t="s">
        <v>174</v>
      </c>
      <c r="F160" s="145" t="s">
        <v>175</v>
      </c>
      <c r="G160" s="146" t="s">
        <v>176</v>
      </c>
      <c r="H160" s="147">
        <v>30</v>
      </c>
      <c r="I160" s="148">
        <v>0</v>
      </c>
      <c r="J160" s="148">
        <f>ROUND(I160*H160,2)</f>
        <v>0</v>
      </c>
      <c r="K160" s="149"/>
      <c r="L160" s="29"/>
      <c r="M160" s="150" t="s">
        <v>1</v>
      </c>
      <c r="N160" s="151" t="s">
        <v>35</v>
      </c>
      <c r="O160" s="152">
        <v>0.23699999999999999</v>
      </c>
      <c r="P160" s="152">
        <f>O160*H160</f>
        <v>7.1099999999999994</v>
      </c>
      <c r="Q160" s="152">
        <v>0</v>
      </c>
      <c r="R160" s="152">
        <f>Q160*H160</f>
        <v>0</v>
      </c>
      <c r="S160" s="152">
        <v>7.0000000000000001E-3</v>
      </c>
      <c r="T160" s="153">
        <f>S160*H160</f>
        <v>0.21</v>
      </c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R160" s="154" t="s">
        <v>132</v>
      </c>
      <c r="AT160" s="154" t="s">
        <v>128</v>
      </c>
      <c r="AU160" s="154" t="s">
        <v>133</v>
      </c>
      <c r="AY160" s="16" t="s">
        <v>125</v>
      </c>
      <c r="BE160" s="155">
        <f>IF(N160="základná",J160,0)</f>
        <v>0</v>
      </c>
      <c r="BF160" s="155">
        <f>IF(N160="znížená",J160,0)</f>
        <v>0</v>
      </c>
      <c r="BG160" s="155">
        <f>IF(N160="zákl. prenesená",J160,0)</f>
        <v>0</v>
      </c>
      <c r="BH160" s="155">
        <f>IF(N160="zníž. prenesená",J160,0)</f>
        <v>0</v>
      </c>
      <c r="BI160" s="155">
        <f>IF(N160="nulová",J160,0)</f>
        <v>0</v>
      </c>
      <c r="BJ160" s="16" t="s">
        <v>133</v>
      </c>
      <c r="BK160" s="155">
        <f>ROUND(I160*H160,2)</f>
        <v>0</v>
      </c>
      <c r="BL160" s="16" t="s">
        <v>132</v>
      </c>
      <c r="BM160" s="154" t="s">
        <v>177</v>
      </c>
    </row>
    <row r="161" spans="1:65" s="2" customFormat="1" ht="37.9" customHeight="1">
      <c r="A161" s="28"/>
      <c r="B161" s="142"/>
      <c r="C161" s="143" t="s">
        <v>178</v>
      </c>
      <c r="D161" s="143" t="s">
        <v>128</v>
      </c>
      <c r="E161" s="144" t="s">
        <v>179</v>
      </c>
      <c r="F161" s="145" t="s">
        <v>180</v>
      </c>
      <c r="G161" s="146" t="s">
        <v>176</v>
      </c>
      <c r="H161" s="147">
        <v>12</v>
      </c>
      <c r="I161" s="148">
        <v>0</v>
      </c>
      <c r="J161" s="148">
        <f>ROUND(I161*H161,2)</f>
        <v>0</v>
      </c>
      <c r="K161" s="149"/>
      <c r="L161" s="29"/>
      <c r="M161" s="150" t="s">
        <v>1</v>
      </c>
      <c r="N161" s="151" t="s">
        <v>35</v>
      </c>
      <c r="O161" s="152">
        <v>0.28399999999999997</v>
      </c>
      <c r="P161" s="152">
        <f>O161*H161</f>
        <v>3.4079999999999995</v>
      </c>
      <c r="Q161" s="152">
        <v>0</v>
      </c>
      <c r="R161" s="152">
        <f>Q161*H161</f>
        <v>0</v>
      </c>
      <c r="S161" s="152">
        <v>6.8000000000000005E-2</v>
      </c>
      <c r="T161" s="153">
        <f>S161*H161</f>
        <v>0.81600000000000006</v>
      </c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R161" s="154" t="s">
        <v>132</v>
      </c>
      <c r="AT161" s="154" t="s">
        <v>128</v>
      </c>
      <c r="AU161" s="154" t="s">
        <v>133</v>
      </c>
      <c r="AY161" s="16" t="s">
        <v>125</v>
      </c>
      <c r="BE161" s="155">
        <f>IF(N161="základná",J161,0)</f>
        <v>0</v>
      </c>
      <c r="BF161" s="155">
        <f>IF(N161="znížená",J161,0)</f>
        <v>0</v>
      </c>
      <c r="BG161" s="155">
        <f>IF(N161="zákl. prenesená",J161,0)</f>
        <v>0</v>
      </c>
      <c r="BH161" s="155">
        <f>IF(N161="zníž. prenesená",J161,0)</f>
        <v>0</v>
      </c>
      <c r="BI161" s="155">
        <f>IF(N161="nulová",J161,0)</f>
        <v>0</v>
      </c>
      <c r="BJ161" s="16" t="s">
        <v>133</v>
      </c>
      <c r="BK161" s="155">
        <f>ROUND(I161*H161,2)</f>
        <v>0</v>
      </c>
      <c r="BL161" s="16" t="s">
        <v>132</v>
      </c>
      <c r="BM161" s="154" t="s">
        <v>181</v>
      </c>
    </row>
    <row r="162" spans="1:65" s="2" customFormat="1" ht="24.2" customHeight="1">
      <c r="A162" s="28"/>
      <c r="B162" s="142"/>
      <c r="C162" s="143" t="s">
        <v>182</v>
      </c>
      <c r="D162" s="143" t="s">
        <v>128</v>
      </c>
      <c r="E162" s="144" t="s">
        <v>183</v>
      </c>
      <c r="F162" s="145" t="s">
        <v>184</v>
      </c>
      <c r="G162" s="146" t="s">
        <v>144</v>
      </c>
      <c r="H162" s="147">
        <v>5</v>
      </c>
      <c r="I162" s="148">
        <v>0</v>
      </c>
      <c r="J162" s="148">
        <f>ROUND(I162*H162,2)</f>
        <v>0</v>
      </c>
      <c r="K162" s="149"/>
      <c r="L162" s="29"/>
      <c r="M162" s="150" t="s">
        <v>1</v>
      </c>
      <c r="N162" s="151" t="s">
        <v>35</v>
      </c>
      <c r="O162" s="152">
        <v>0.1</v>
      </c>
      <c r="P162" s="152">
        <f>O162*H162</f>
        <v>0.5</v>
      </c>
      <c r="Q162" s="152">
        <v>0</v>
      </c>
      <c r="R162" s="152">
        <f>Q162*H162</f>
        <v>0</v>
      </c>
      <c r="S162" s="152">
        <v>3.0000000000000001E-3</v>
      </c>
      <c r="T162" s="153">
        <f>S162*H162</f>
        <v>1.4999999999999999E-2</v>
      </c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R162" s="154" t="s">
        <v>132</v>
      </c>
      <c r="AT162" s="154" t="s">
        <v>128</v>
      </c>
      <c r="AU162" s="154" t="s">
        <v>133</v>
      </c>
      <c r="AY162" s="16" t="s">
        <v>125</v>
      </c>
      <c r="BE162" s="155">
        <f>IF(N162="základná",J162,0)</f>
        <v>0</v>
      </c>
      <c r="BF162" s="155">
        <f>IF(N162="znížená",J162,0)</f>
        <v>0</v>
      </c>
      <c r="BG162" s="155">
        <f>IF(N162="zákl. prenesená",J162,0)</f>
        <v>0</v>
      </c>
      <c r="BH162" s="155">
        <f>IF(N162="zníž. prenesená",J162,0)</f>
        <v>0</v>
      </c>
      <c r="BI162" s="155">
        <f>IF(N162="nulová",J162,0)</f>
        <v>0</v>
      </c>
      <c r="BJ162" s="16" t="s">
        <v>133</v>
      </c>
      <c r="BK162" s="155">
        <f>ROUND(I162*H162,2)</f>
        <v>0</v>
      </c>
      <c r="BL162" s="16" t="s">
        <v>132</v>
      </c>
      <c r="BM162" s="154" t="s">
        <v>185</v>
      </c>
    </row>
    <row r="163" spans="1:65" s="12" customFormat="1" ht="22.9" customHeight="1">
      <c r="B163" s="130"/>
      <c r="D163" s="131" t="s">
        <v>68</v>
      </c>
      <c r="E163" s="140" t="s">
        <v>186</v>
      </c>
      <c r="F163" s="140" t="s">
        <v>187</v>
      </c>
      <c r="J163" s="141">
        <v>0</v>
      </c>
      <c r="L163" s="130"/>
      <c r="M163" s="134"/>
      <c r="N163" s="135"/>
      <c r="O163" s="135"/>
      <c r="P163" s="136">
        <f>SUM(P164:P175)</f>
        <v>5.9282700000000013</v>
      </c>
      <c r="Q163" s="135"/>
      <c r="R163" s="136">
        <f>SUM(R164:R175)</f>
        <v>0.10653000000000001</v>
      </c>
      <c r="S163" s="135"/>
      <c r="T163" s="137">
        <f>SUM(T164:T175)</f>
        <v>0</v>
      </c>
      <c r="AR163" s="131" t="s">
        <v>77</v>
      </c>
      <c r="AT163" s="138" t="s">
        <v>68</v>
      </c>
      <c r="AU163" s="138" t="s">
        <v>77</v>
      </c>
      <c r="AY163" s="131" t="s">
        <v>125</v>
      </c>
      <c r="BK163" s="139">
        <f>SUM(BK164:BK175)</f>
        <v>0</v>
      </c>
    </row>
    <row r="164" spans="1:65" s="2" customFormat="1" ht="24.2" customHeight="1">
      <c r="A164" s="28"/>
      <c r="B164" s="142"/>
      <c r="C164" s="143" t="s">
        <v>188</v>
      </c>
      <c r="D164" s="143" t="s">
        <v>128</v>
      </c>
      <c r="E164" s="144" t="s">
        <v>189</v>
      </c>
      <c r="F164" s="145" t="s">
        <v>190</v>
      </c>
      <c r="G164" s="146" t="s">
        <v>144</v>
      </c>
      <c r="H164" s="147">
        <v>3</v>
      </c>
      <c r="I164" s="148">
        <v>0</v>
      </c>
      <c r="J164" s="148">
        <f t="shared" ref="J164:J170" si="0">ROUND(I164*H164,2)</f>
        <v>0</v>
      </c>
      <c r="K164" s="149"/>
      <c r="L164" s="29"/>
      <c r="M164" s="150" t="s">
        <v>1</v>
      </c>
      <c r="N164" s="151" t="s">
        <v>35</v>
      </c>
      <c r="O164" s="152">
        <v>1.2806900000000001</v>
      </c>
      <c r="P164" s="152">
        <f t="shared" ref="P164:P170" si="1">O164*H164</f>
        <v>3.8420700000000005</v>
      </c>
      <c r="Q164" s="152">
        <v>2.7999999999999998E-4</v>
      </c>
      <c r="R164" s="152">
        <f t="shared" ref="R164:R170" si="2">Q164*H164</f>
        <v>8.3999999999999993E-4</v>
      </c>
      <c r="S164" s="152">
        <v>0</v>
      </c>
      <c r="T164" s="153">
        <f t="shared" ref="T164:T170" si="3">S164*H164</f>
        <v>0</v>
      </c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28"/>
      <c r="AR164" s="154" t="s">
        <v>132</v>
      </c>
      <c r="AT164" s="154" t="s">
        <v>128</v>
      </c>
      <c r="AU164" s="154" t="s">
        <v>133</v>
      </c>
      <c r="AY164" s="16" t="s">
        <v>125</v>
      </c>
      <c r="BE164" s="155">
        <f t="shared" ref="BE164:BE170" si="4">IF(N164="základná",J164,0)</f>
        <v>0</v>
      </c>
      <c r="BF164" s="155">
        <f t="shared" ref="BF164:BF170" si="5">IF(N164="znížená",J164,0)</f>
        <v>0</v>
      </c>
      <c r="BG164" s="155">
        <f t="shared" ref="BG164:BG170" si="6">IF(N164="zákl. prenesená",J164,0)</f>
        <v>0</v>
      </c>
      <c r="BH164" s="155">
        <f t="shared" ref="BH164:BH170" si="7">IF(N164="zníž. prenesená",J164,0)</f>
        <v>0</v>
      </c>
      <c r="BI164" s="155">
        <f t="shared" ref="BI164:BI170" si="8">IF(N164="nulová",J164,0)</f>
        <v>0</v>
      </c>
      <c r="BJ164" s="16" t="s">
        <v>133</v>
      </c>
      <c r="BK164" s="155">
        <f t="shared" ref="BK164:BK170" si="9">ROUND(I164*H164,2)</f>
        <v>0</v>
      </c>
      <c r="BL164" s="16" t="s">
        <v>132</v>
      </c>
      <c r="BM164" s="154" t="s">
        <v>191</v>
      </c>
    </row>
    <row r="165" spans="1:65" s="2" customFormat="1" ht="24.2" customHeight="1">
      <c r="A165" s="28"/>
      <c r="B165" s="142"/>
      <c r="C165" s="171" t="s">
        <v>192</v>
      </c>
      <c r="D165" s="171" t="s">
        <v>193</v>
      </c>
      <c r="E165" s="172" t="s">
        <v>194</v>
      </c>
      <c r="F165" s="173" t="s">
        <v>195</v>
      </c>
      <c r="G165" s="174" t="s">
        <v>144</v>
      </c>
      <c r="H165" s="175">
        <v>3</v>
      </c>
      <c r="I165" s="176">
        <v>0</v>
      </c>
      <c r="J165" s="176">
        <f t="shared" si="0"/>
        <v>0</v>
      </c>
      <c r="K165" s="177"/>
      <c r="L165" s="178"/>
      <c r="M165" s="179" t="s">
        <v>1</v>
      </c>
      <c r="N165" s="180" t="s">
        <v>35</v>
      </c>
      <c r="O165" s="152">
        <v>0</v>
      </c>
      <c r="P165" s="152">
        <f t="shared" si="1"/>
        <v>0</v>
      </c>
      <c r="Q165" s="152">
        <v>3.2000000000000001E-2</v>
      </c>
      <c r="R165" s="152">
        <f t="shared" si="2"/>
        <v>9.6000000000000002E-2</v>
      </c>
      <c r="S165" s="152">
        <v>0</v>
      </c>
      <c r="T165" s="153">
        <f t="shared" si="3"/>
        <v>0</v>
      </c>
      <c r="U165" s="28"/>
      <c r="V165" s="28"/>
      <c r="W165" s="28"/>
      <c r="X165" s="28"/>
      <c r="Y165" s="28"/>
      <c r="Z165" s="28"/>
      <c r="AA165" s="28"/>
      <c r="AB165" s="28"/>
      <c r="AC165" s="28"/>
      <c r="AD165" s="28"/>
      <c r="AE165" s="28"/>
      <c r="AR165" s="154" t="s">
        <v>169</v>
      </c>
      <c r="AT165" s="154" t="s">
        <v>193</v>
      </c>
      <c r="AU165" s="154" t="s">
        <v>133</v>
      </c>
      <c r="AY165" s="16" t="s">
        <v>125</v>
      </c>
      <c r="BE165" s="155">
        <f t="shared" si="4"/>
        <v>0</v>
      </c>
      <c r="BF165" s="155">
        <f t="shared" si="5"/>
        <v>0</v>
      </c>
      <c r="BG165" s="155">
        <f t="shared" si="6"/>
        <v>0</v>
      </c>
      <c r="BH165" s="155">
        <f t="shared" si="7"/>
        <v>0</v>
      </c>
      <c r="BI165" s="155">
        <f t="shared" si="8"/>
        <v>0</v>
      </c>
      <c r="BJ165" s="16" t="s">
        <v>133</v>
      </c>
      <c r="BK165" s="155">
        <f t="shared" si="9"/>
        <v>0</v>
      </c>
      <c r="BL165" s="16" t="s">
        <v>132</v>
      </c>
      <c r="BM165" s="154" t="s">
        <v>196</v>
      </c>
    </row>
    <row r="166" spans="1:65" s="2" customFormat="1" ht="16.5" customHeight="1">
      <c r="A166" s="28"/>
      <c r="B166" s="142"/>
      <c r="C166" s="143" t="s">
        <v>197</v>
      </c>
      <c r="D166" s="143" t="s">
        <v>128</v>
      </c>
      <c r="E166" s="144" t="s">
        <v>198</v>
      </c>
      <c r="F166" s="145" t="s">
        <v>199</v>
      </c>
      <c r="G166" s="146" t="s">
        <v>144</v>
      </c>
      <c r="H166" s="147">
        <v>3</v>
      </c>
      <c r="I166" s="148">
        <v>0</v>
      </c>
      <c r="J166" s="148">
        <f t="shared" si="0"/>
        <v>0</v>
      </c>
      <c r="K166" s="149"/>
      <c r="L166" s="29"/>
      <c r="M166" s="150" t="s">
        <v>1</v>
      </c>
      <c r="N166" s="151" t="s">
        <v>35</v>
      </c>
      <c r="O166" s="152">
        <v>0.13436999999999999</v>
      </c>
      <c r="P166" s="152">
        <f t="shared" si="1"/>
        <v>0.40310999999999997</v>
      </c>
      <c r="Q166" s="152">
        <v>0</v>
      </c>
      <c r="R166" s="152">
        <f t="shared" si="2"/>
        <v>0</v>
      </c>
      <c r="S166" s="152">
        <v>0</v>
      </c>
      <c r="T166" s="153">
        <f t="shared" si="3"/>
        <v>0</v>
      </c>
      <c r="U166" s="28"/>
      <c r="V166" s="28"/>
      <c r="W166" s="28"/>
      <c r="X166" s="28"/>
      <c r="Y166" s="28"/>
      <c r="Z166" s="28"/>
      <c r="AA166" s="28"/>
      <c r="AB166" s="28"/>
      <c r="AC166" s="28"/>
      <c r="AD166" s="28"/>
      <c r="AE166" s="28"/>
      <c r="AR166" s="154" t="s">
        <v>132</v>
      </c>
      <c r="AT166" s="154" t="s">
        <v>128</v>
      </c>
      <c r="AU166" s="154" t="s">
        <v>133</v>
      </c>
      <c r="AY166" s="16" t="s">
        <v>125</v>
      </c>
      <c r="BE166" s="155">
        <f t="shared" si="4"/>
        <v>0</v>
      </c>
      <c r="BF166" s="155">
        <f t="shared" si="5"/>
        <v>0</v>
      </c>
      <c r="BG166" s="155">
        <f t="shared" si="6"/>
        <v>0</v>
      </c>
      <c r="BH166" s="155">
        <f t="shared" si="7"/>
        <v>0</v>
      </c>
      <c r="BI166" s="155">
        <f t="shared" si="8"/>
        <v>0</v>
      </c>
      <c r="BJ166" s="16" t="s">
        <v>133</v>
      </c>
      <c r="BK166" s="155">
        <f t="shared" si="9"/>
        <v>0</v>
      </c>
      <c r="BL166" s="16" t="s">
        <v>132</v>
      </c>
      <c r="BM166" s="154" t="s">
        <v>200</v>
      </c>
    </row>
    <row r="167" spans="1:65" s="2" customFormat="1" ht="16.5" customHeight="1">
      <c r="A167" s="28"/>
      <c r="B167" s="142"/>
      <c r="C167" s="171" t="s">
        <v>201</v>
      </c>
      <c r="D167" s="171" t="s">
        <v>193</v>
      </c>
      <c r="E167" s="172" t="s">
        <v>202</v>
      </c>
      <c r="F167" s="173" t="s">
        <v>203</v>
      </c>
      <c r="G167" s="174" t="s">
        <v>144</v>
      </c>
      <c r="H167" s="175">
        <v>3</v>
      </c>
      <c r="I167" s="176">
        <v>0</v>
      </c>
      <c r="J167" s="176">
        <f t="shared" si="0"/>
        <v>0</v>
      </c>
      <c r="K167" s="177"/>
      <c r="L167" s="178"/>
      <c r="M167" s="179" t="s">
        <v>1</v>
      </c>
      <c r="N167" s="180" t="s">
        <v>35</v>
      </c>
      <c r="O167" s="152">
        <v>0</v>
      </c>
      <c r="P167" s="152">
        <f t="shared" si="1"/>
        <v>0</v>
      </c>
      <c r="Q167" s="152">
        <v>2E-3</v>
      </c>
      <c r="R167" s="152">
        <f t="shared" si="2"/>
        <v>6.0000000000000001E-3</v>
      </c>
      <c r="S167" s="152">
        <v>0</v>
      </c>
      <c r="T167" s="153">
        <f t="shared" si="3"/>
        <v>0</v>
      </c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28"/>
      <c r="AR167" s="154" t="s">
        <v>169</v>
      </c>
      <c r="AT167" s="154" t="s">
        <v>193</v>
      </c>
      <c r="AU167" s="154" t="s">
        <v>133</v>
      </c>
      <c r="AY167" s="16" t="s">
        <v>125</v>
      </c>
      <c r="BE167" s="155">
        <f t="shared" si="4"/>
        <v>0</v>
      </c>
      <c r="BF167" s="155">
        <f t="shared" si="5"/>
        <v>0</v>
      </c>
      <c r="BG167" s="155">
        <f t="shared" si="6"/>
        <v>0</v>
      </c>
      <c r="BH167" s="155">
        <f t="shared" si="7"/>
        <v>0</v>
      </c>
      <c r="BI167" s="155">
        <f t="shared" si="8"/>
        <v>0</v>
      </c>
      <c r="BJ167" s="16" t="s">
        <v>133</v>
      </c>
      <c r="BK167" s="155">
        <f t="shared" si="9"/>
        <v>0</v>
      </c>
      <c r="BL167" s="16" t="s">
        <v>132</v>
      </c>
      <c r="BM167" s="154" t="s">
        <v>204</v>
      </c>
    </row>
    <row r="168" spans="1:65" s="2" customFormat="1" ht="24.2" customHeight="1">
      <c r="A168" s="28"/>
      <c r="B168" s="142"/>
      <c r="C168" s="143" t="s">
        <v>145</v>
      </c>
      <c r="D168" s="143" t="s">
        <v>128</v>
      </c>
      <c r="E168" s="144" t="s">
        <v>205</v>
      </c>
      <c r="F168" s="145" t="s">
        <v>206</v>
      </c>
      <c r="G168" s="146" t="s">
        <v>144</v>
      </c>
      <c r="H168" s="147">
        <v>3</v>
      </c>
      <c r="I168" s="148">
        <v>0</v>
      </c>
      <c r="J168" s="148">
        <f t="shared" si="0"/>
        <v>0</v>
      </c>
      <c r="K168" s="149"/>
      <c r="L168" s="29"/>
      <c r="M168" s="150" t="s">
        <v>1</v>
      </c>
      <c r="N168" s="151" t="s">
        <v>35</v>
      </c>
      <c r="O168" s="152">
        <v>0.16011</v>
      </c>
      <c r="P168" s="152">
        <f t="shared" si="1"/>
        <v>0.48033000000000003</v>
      </c>
      <c r="Q168" s="152">
        <v>0</v>
      </c>
      <c r="R168" s="152">
        <f t="shared" si="2"/>
        <v>0</v>
      </c>
      <c r="S168" s="152">
        <v>0</v>
      </c>
      <c r="T168" s="153">
        <f t="shared" si="3"/>
        <v>0</v>
      </c>
      <c r="U168" s="28"/>
      <c r="V168" s="28"/>
      <c r="W168" s="28"/>
      <c r="X168" s="28"/>
      <c r="Y168" s="28"/>
      <c r="Z168" s="28"/>
      <c r="AA168" s="28"/>
      <c r="AB168" s="28"/>
      <c r="AC168" s="28"/>
      <c r="AD168" s="28"/>
      <c r="AE168" s="28"/>
      <c r="AR168" s="154" t="s">
        <v>132</v>
      </c>
      <c r="AT168" s="154" t="s">
        <v>128</v>
      </c>
      <c r="AU168" s="154" t="s">
        <v>133</v>
      </c>
      <c r="AY168" s="16" t="s">
        <v>125</v>
      </c>
      <c r="BE168" s="155">
        <f t="shared" si="4"/>
        <v>0</v>
      </c>
      <c r="BF168" s="155">
        <f t="shared" si="5"/>
        <v>0</v>
      </c>
      <c r="BG168" s="155">
        <f t="shared" si="6"/>
        <v>0</v>
      </c>
      <c r="BH168" s="155">
        <f t="shared" si="7"/>
        <v>0</v>
      </c>
      <c r="BI168" s="155">
        <f t="shared" si="8"/>
        <v>0</v>
      </c>
      <c r="BJ168" s="16" t="s">
        <v>133</v>
      </c>
      <c r="BK168" s="155">
        <f t="shared" si="9"/>
        <v>0</v>
      </c>
      <c r="BL168" s="16" t="s">
        <v>132</v>
      </c>
      <c r="BM168" s="154" t="s">
        <v>207</v>
      </c>
    </row>
    <row r="169" spans="1:65" s="2" customFormat="1" ht="16.5" customHeight="1">
      <c r="A169" s="28"/>
      <c r="B169" s="142"/>
      <c r="C169" s="171" t="s">
        <v>208</v>
      </c>
      <c r="D169" s="171" t="s">
        <v>193</v>
      </c>
      <c r="E169" s="172" t="s">
        <v>209</v>
      </c>
      <c r="F169" s="173" t="s">
        <v>210</v>
      </c>
      <c r="G169" s="174" t="s">
        <v>144</v>
      </c>
      <c r="H169" s="175">
        <v>3</v>
      </c>
      <c r="I169" s="176">
        <v>0</v>
      </c>
      <c r="J169" s="176">
        <f t="shared" si="0"/>
        <v>0</v>
      </c>
      <c r="K169" s="177"/>
      <c r="L169" s="178"/>
      <c r="M169" s="179" t="s">
        <v>1</v>
      </c>
      <c r="N169" s="180" t="s">
        <v>35</v>
      </c>
      <c r="O169" s="152">
        <v>0</v>
      </c>
      <c r="P169" s="152">
        <f t="shared" si="1"/>
        <v>0</v>
      </c>
      <c r="Q169" s="152">
        <v>4.0000000000000002E-4</v>
      </c>
      <c r="R169" s="152">
        <f t="shared" si="2"/>
        <v>1.2000000000000001E-3</v>
      </c>
      <c r="S169" s="152">
        <v>0</v>
      </c>
      <c r="T169" s="153">
        <f t="shared" si="3"/>
        <v>0</v>
      </c>
      <c r="U169" s="28"/>
      <c r="V169" s="28"/>
      <c r="W169" s="28"/>
      <c r="X169" s="28"/>
      <c r="Y169" s="28"/>
      <c r="Z169" s="28"/>
      <c r="AA169" s="28"/>
      <c r="AB169" s="28"/>
      <c r="AC169" s="28"/>
      <c r="AD169" s="28"/>
      <c r="AE169" s="28"/>
      <c r="AR169" s="154" t="s">
        <v>169</v>
      </c>
      <c r="AT169" s="154" t="s">
        <v>193</v>
      </c>
      <c r="AU169" s="154" t="s">
        <v>133</v>
      </c>
      <c r="AY169" s="16" t="s">
        <v>125</v>
      </c>
      <c r="BE169" s="155">
        <f t="shared" si="4"/>
        <v>0</v>
      </c>
      <c r="BF169" s="155">
        <f t="shared" si="5"/>
        <v>0</v>
      </c>
      <c r="BG169" s="155">
        <f t="shared" si="6"/>
        <v>0</v>
      </c>
      <c r="BH169" s="155">
        <f t="shared" si="7"/>
        <v>0</v>
      </c>
      <c r="BI169" s="155">
        <f t="shared" si="8"/>
        <v>0</v>
      </c>
      <c r="BJ169" s="16" t="s">
        <v>133</v>
      </c>
      <c r="BK169" s="155">
        <f t="shared" si="9"/>
        <v>0</v>
      </c>
      <c r="BL169" s="16" t="s">
        <v>132</v>
      </c>
      <c r="BM169" s="154" t="s">
        <v>211</v>
      </c>
    </row>
    <row r="170" spans="1:65" s="2" customFormat="1" ht="16.5" customHeight="1">
      <c r="A170" s="28"/>
      <c r="B170" s="142"/>
      <c r="C170" s="143" t="s">
        <v>212</v>
      </c>
      <c r="D170" s="143" t="s">
        <v>128</v>
      </c>
      <c r="E170" s="144" t="s">
        <v>213</v>
      </c>
      <c r="F170" s="145" t="s">
        <v>214</v>
      </c>
      <c r="G170" s="146" t="s">
        <v>144</v>
      </c>
      <c r="H170" s="147">
        <v>3</v>
      </c>
      <c r="I170" s="148">
        <v>0</v>
      </c>
      <c r="J170" s="148">
        <f t="shared" si="0"/>
        <v>0</v>
      </c>
      <c r="K170" s="149"/>
      <c r="L170" s="29"/>
      <c r="M170" s="150" t="s">
        <v>1</v>
      </c>
      <c r="N170" s="151" t="s">
        <v>35</v>
      </c>
      <c r="O170" s="152">
        <v>0.27554000000000001</v>
      </c>
      <c r="P170" s="152">
        <f t="shared" si="1"/>
        <v>0.82662000000000002</v>
      </c>
      <c r="Q170" s="152">
        <v>8.0000000000000007E-5</v>
      </c>
      <c r="R170" s="152">
        <f t="shared" si="2"/>
        <v>2.4000000000000003E-4</v>
      </c>
      <c r="S170" s="152">
        <v>0</v>
      </c>
      <c r="T170" s="153">
        <f t="shared" si="3"/>
        <v>0</v>
      </c>
      <c r="U170" s="28"/>
      <c r="V170" s="28"/>
      <c r="W170" s="28"/>
      <c r="X170" s="28"/>
      <c r="Y170" s="28"/>
      <c r="Z170" s="28"/>
      <c r="AA170" s="28"/>
      <c r="AB170" s="28"/>
      <c r="AC170" s="28"/>
      <c r="AD170" s="28"/>
      <c r="AE170" s="28"/>
      <c r="AR170" s="154" t="s">
        <v>132</v>
      </c>
      <c r="AT170" s="154" t="s">
        <v>128</v>
      </c>
      <c r="AU170" s="154" t="s">
        <v>133</v>
      </c>
      <c r="AY170" s="16" t="s">
        <v>125</v>
      </c>
      <c r="BE170" s="155">
        <f t="shared" si="4"/>
        <v>0</v>
      </c>
      <c r="BF170" s="155">
        <f t="shared" si="5"/>
        <v>0</v>
      </c>
      <c r="BG170" s="155">
        <f t="shared" si="6"/>
        <v>0</v>
      </c>
      <c r="BH170" s="155">
        <f t="shared" si="7"/>
        <v>0</v>
      </c>
      <c r="BI170" s="155">
        <f t="shared" si="8"/>
        <v>0</v>
      </c>
      <c r="BJ170" s="16" t="s">
        <v>133</v>
      </c>
      <c r="BK170" s="155">
        <f t="shared" si="9"/>
        <v>0</v>
      </c>
      <c r="BL170" s="16" t="s">
        <v>132</v>
      </c>
      <c r="BM170" s="154" t="s">
        <v>215</v>
      </c>
    </row>
    <row r="171" spans="1:65" s="13" customFormat="1" ht="11.25">
      <c r="B171" s="156"/>
      <c r="D171" s="157" t="s">
        <v>147</v>
      </c>
      <c r="E171" s="158" t="s">
        <v>1</v>
      </c>
      <c r="F171" s="159" t="s">
        <v>216</v>
      </c>
      <c r="H171" s="160">
        <v>3</v>
      </c>
      <c r="L171" s="156"/>
      <c r="M171" s="161"/>
      <c r="N171" s="162"/>
      <c r="O171" s="162"/>
      <c r="P171" s="162"/>
      <c r="Q171" s="162"/>
      <c r="R171" s="162"/>
      <c r="S171" s="162"/>
      <c r="T171" s="163"/>
      <c r="AT171" s="158" t="s">
        <v>147</v>
      </c>
      <c r="AU171" s="158" t="s">
        <v>133</v>
      </c>
      <c r="AV171" s="13" t="s">
        <v>133</v>
      </c>
      <c r="AW171" s="13" t="s">
        <v>26</v>
      </c>
      <c r="AX171" s="13" t="s">
        <v>77</v>
      </c>
      <c r="AY171" s="158" t="s">
        <v>125</v>
      </c>
    </row>
    <row r="172" spans="1:65" s="2" customFormat="1" ht="24.2" customHeight="1">
      <c r="A172" s="28"/>
      <c r="B172" s="142"/>
      <c r="C172" s="171" t="s">
        <v>217</v>
      </c>
      <c r="D172" s="171" t="s">
        <v>193</v>
      </c>
      <c r="E172" s="172" t="s">
        <v>218</v>
      </c>
      <c r="F172" s="173" t="s">
        <v>219</v>
      </c>
      <c r="G172" s="174" t="s">
        <v>144</v>
      </c>
      <c r="H172" s="175">
        <v>3</v>
      </c>
      <c r="I172" s="176">
        <v>0</v>
      </c>
      <c r="J172" s="176">
        <f>ROUND(I172*H172,2)</f>
        <v>0</v>
      </c>
      <c r="K172" s="177"/>
      <c r="L172" s="178"/>
      <c r="M172" s="179" t="s">
        <v>1</v>
      </c>
      <c r="N172" s="180" t="s">
        <v>35</v>
      </c>
      <c r="O172" s="152">
        <v>0</v>
      </c>
      <c r="P172" s="152">
        <f>O172*H172</f>
        <v>0</v>
      </c>
      <c r="Q172" s="152">
        <v>1.6000000000000001E-4</v>
      </c>
      <c r="R172" s="152">
        <f>Q172*H172</f>
        <v>4.8000000000000007E-4</v>
      </c>
      <c r="S172" s="152">
        <v>0</v>
      </c>
      <c r="T172" s="153">
        <f>S172*H172</f>
        <v>0</v>
      </c>
      <c r="U172" s="28"/>
      <c r="V172" s="28"/>
      <c r="W172" s="28"/>
      <c r="X172" s="28"/>
      <c r="Y172" s="28"/>
      <c r="Z172" s="28"/>
      <c r="AA172" s="28"/>
      <c r="AB172" s="28"/>
      <c r="AC172" s="28"/>
      <c r="AD172" s="28"/>
      <c r="AE172" s="28"/>
      <c r="AR172" s="154" t="s">
        <v>169</v>
      </c>
      <c r="AT172" s="154" t="s">
        <v>193</v>
      </c>
      <c r="AU172" s="154" t="s">
        <v>133</v>
      </c>
      <c r="AY172" s="16" t="s">
        <v>125</v>
      </c>
      <c r="BE172" s="155">
        <f>IF(N172="základná",J172,0)</f>
        <v>0</v>
      </c>
      <c r="BF172" s="155">
        <f>IF(N172="znížená",J172,0)</f>
        <v>0</v>
      </c>
      <c r="BG172" s="155">
        <f>IF(N172="zákl. prenesená",J172,0)</f>
        <v>0</v>
      </c>
      <c r="BH172" s="155">
        <f>IF(N172="zníž. prenesená",J172,0)</f>
        <v>0</v>
      </c>
      <c r="BI172" s="155">
        <f>IF(N172="nulová",J172,0)</f>
        <v>0</v>
      </c>
      <c r="BJ172" s="16" t="s">
        <v>133</v>
      </c>
      <c r="BK172" s="155">
        <f>ROUND(I172*H172,2)</f>
        <v>0</v>
      </c>
      <c r="BL172" s="16" t="s">
        <v>132</v>
      </c>
      <c r="BM172" s="154" t="s">
        <v>220</v>
      </c>
    </row>
    <row r="173" spans="1:65" s="2" customFormat="1" ht="16.5" customHeight="1">
      <c r="A173" s="28"/>
      <c r="B173" s="142"/>
      <c r="C173" s="143" t="s">
        <v>7</v>
      </c>
      <c r="D173" s="143" t="s">
        <v>128</v>
      </c>
      <c r="E173" s="144" t="s">
        <v>221</v>
      </c>
      <c r="F173" s="145" t="s">
        <v>222</v>
      </c>
      <c r="G173" s="146" t="s">
        <v>144</v>
      </c>
      <c r="H173" s="147">
        <v>3</v>
      </c>
      <c r="I173" s="148">
        <v>0</v>
      </c>
      <c r="J173" s="148">
        <f>ROUND(I173*H173,2)</f>
        <v>0</v>
      </c>
      <c r="K173" s="149"/>
      <c r="L173" s="29"/>
      <c r="M173" s="150" t="s">
        <v>1</v>
      </c>
      <c r="N173" s="151" t="s">
        <v>35</v>
      </c>
      <c r="O173" s="152">
        <v>0.12537999999999999</v>
      </c>
      <c r="P173" s="152">
        <f>O173*H173</f>
        <v>0.37613999999999997</v>
      </c>
      <c r="Q173" s="152">
        <v>1.0000000000000001E-5</v>
      </c>
      <c r="R173" s="152">
        <f>Q173*H173</f>
        <v>3.0000000000000004E-5</v>
      </c>
      <c r="S173" s="152">
        <v>0</v>
      </c>
      <c r="T173" s="153">
        <f>S173*H173</f>
        <v>0</v>
      </c>
      <c r="U173" s="28"/>
      <c r="V173" s="28"/>
      <c r="W173" s="28"/>
      <c r="X173" s="28"/>
      <c r="Y173" s="28"/>
      <c r="Z173" s="28"/>
      <c r="AA173" s="28"/>
      <c r="AB173" s="28"/>
      <c r="AC173" s="28"/>
      <c r="AD173" s="28"/>
      <c r="AE173" s="28"/>
      <c r="AR173" s="154" t="s">
        <v>132</v>
      </c>
      <c r="AT173" s="154" t="s">
        <v>128</v>
      </c>
      <c r="AU173" s="154" t="s">
        <v>133</v>
      </c>
      <c r="AY173" s="16" t="s">
        <v>125</v>
      </c>
      <c r="BE173" s="155">
        <f>IF(N173="základná",J173,0)</f>
        <v>0</v>
      </c>
      <c r="BF173" s="155">
        <f>IF(N173="znížená",J173,0)</f>
        <v>0</v>
      </c>
      <c r="BG173" s="155">
        <f>IF(N173="zákl. prenesená",J173,0)</f>
        <v>0</v>
      </c>
      <c r="BH173" s="155">
        <f>IF(N173="zníž. prenesená",J173,0)</f>
        <v>0</v>
      </c>
      <c r="BI173" s="155">
        <f>IF(N173="nulová",J173,0)</f>
        <v>0</v>
      </c>
      <c r="BJ173" s="16" t="s">
        <v>133</v>
      </c>
      <c r="BK173" s="155">
        <f>ROUND(I173*H173,2)</f>
        <v>0</v>
      </c>
      <c r="BL173" s="16" t="s">
        <v>132</v>
      </c>
      <c r="BM173" s="154" t="s">
        <v>223</v>
      </c>
    </row>
    <row r="174" spans="1:65" s="2" customFormat="1" ht="33" customHeight="1">
      <c r="A174" s="28"/>
      <c r="B174" s="142"/>
      <c r="C174" s="171" t="s">
        <v>224</v>
      </c>
      <c r="D174" s="171" t="s">
        <v>193</v>
      </c>
      <c r="E174" s="172" t="s">
        <v>225</v>
      </c>
      <c r="F174" s="173" t="s">
        <v>226</v>
      </c>
      <c r="G174" s="174" t="s">
        <v>144</v>
      </c>
      <c r="H174" s="175">
        <v>3</v>
      </c>
      <c r="I174" s="176">
        <v>0</v>
      </c>
      <c r="J174" s="176">
        <f>ROUND(I174*H174,2)</f>
        <v>0</v>
      </c>
      <c r="K174" s="177"/>
      <c r="L174" s="178"/>
      <c r="M174" s="179" t="s">
        <v>1</v>
      </c>
      <c r="N174" s="180" t="s">
        <v>35</v>
      </c>
      <c r="O174" s="152">
        <v>0</v>
      </c>
      <c r="P174" s="152">
        <f>O174*H174</f>
        <v>0</v>
      </c>
      <c r="Q174" s="152">
        <v>5.8E-4</v>
      </c>
      <c r="R174" s="152">
        <f>Q174*H174</f>
        <v>1.74E-3</v>
      </c>
      <c r="S174" s="152">
        <v>0</v>
      </c>
      <c r="T174" s="153">
        <f>S174*H174</f>
        <v>0</v>
      </c>
      <c r="U174" s="28"/>
      <c r="V174" s="28"/>
      <c r="W174" s="28"/>
      <c r="X174" s="28"/>
      <c r="Y174" s="28"/>
      <c r="Z174" s="28"/>
      <c r="AA174" s="28"/>
      <c r="AB174" s="28"/>
      <c r="AC174" s="28"/>
      <c r="AD174" s="28"/>
      <c r="AE174" s="28"/>
      <c r="AR174" s="154" t="s">
        <v>169</v>
      </c>
      <c r="AT174" s="154" t="s">
        <v>193</v>
      </c>
      <c r="AU174" s="154" t="s">
        <v>133</v>
      </c>
      <c r="AY174" s="16" t="s">
        <v>125</v>
      </c>
      <c r="BE174" s="155">
        <f>IF(N174="základná",J174,0)</f>
        <v>0</v>
      </c>
      <c r="BF174" s="155">
        <f>IF(N174="znížená",J174,0)</f>
        <v>0</v>
      </c>
      <c r="BG174" s="155">
        <f>IF(N174="zákl. prenesená",J174,0)</f>
        <v>0</v>
      </c>
      <c r="BH174" s="155">
        <f>IF(N174="zníž. prenesená",J174,0)</f>
        <v>0</v>
      </c>
      <c r="BI174" s="155">
        <f>IF(N174="nulová",J174,0)</f>
        <v>0</v>
      </c>
      <c r="BJ174" s="16" t="s">
        <v>133</v>
      </c>
      <c r="BK174" s="155">
        <f>ROUND(I174*H174,2)</f>
        <v>0</v>
      </c>
      <c r="BL174" s="16" t="s">
        <v>132</v>
      </c>
      <c r="BM174" s="154" t="s">
        <v>227</v>
      </c>
    </row>
    <row r="175" spans="1:65" s="2" customFormat="1" ht="24.2" customHeight="1">
      <c r="A175" s="28"/>
      <c r="B175" s="142"/>
      <c r="C175" s="143" t="s">
        <v>228</v>
      </c>
      <c r="D175" s="143" t="s">
        <v>128</v>
      </c>
      <c r="E175" s="144" t="s">
        <v>229</v>
      </c>
      <c r="F175" s="145" t="s">
        <v>230</v>
      </c>
      <c r="G175" s="146" t="s">
        <v>231</v>
      </c>
      <c r="H175" s="147">
        <v>7.7409999999999997</v>
      </c>
      <c r="I175" s="148">
        <v>0</v>
      </c>
      <c r="J175" s="148">
        <f>ROUND(I175*H175,2)</f>
        <v>0</v>
      </c>
      <c r="K175" s="149"/>
      <c r="L175" s="29"/>
      <c r="M175" s="150" t="s">
        <v>1</v>
      </c>
      <c r="N175" s="151" t="s">
        <v>35</v>
      </c>
      <c r="O175" s="152">
        <v>0</v>
      </c>
      <c r="P175" s="152">
        <f>O175*H175</f>
        <v>0</v>
      </c>
      <c r="Q175" s="152">
        <v>0</v>
      </c>
      <c r="R175" s="152">
        <f>Q175*H175</f>
        <v>0</v>
      </c>
      <c r="S175" s="152">
        <v>0</v>
      </c>
      <c r="T175" s="153">
        <f>S175*H175</f>
        <v>0</v>
      </c>
      <c r="U175" s="28"/>
      <c r="V175" s="28"/>
      <c r="W175" s="28"/>
      <c r="X175" s="28"/>
      <c r="Y175" s="28"/>
      <c r="Z175" s="28"/>
      <c r="AA175" s="28"/>
      <c r="AB175" s="28"/>
      <c r="AC175" s="28"/>
      <c r="AD175" s="28"/>
      <c r="AE175" s="28"/>
      <c r="AR175" s="154" t="s">
        <v>132</v>
      </c>
      <c r="AT175" s="154" t="s">
        <v>128</v>
      </c>
      <c r="AU175" s="154" t="s">
        <v>133</v>
      </c>
      <c r="AY175" s="16" t="s">
        <v>125</v>
      </c>
      <c r="BE175" s="155">
        <f>IF(N175="základná",J175,0)</f>
        <v>0</v>
      </c>
      <c r="BF175" s="155">
        <f>IF(N175="znížená",J175,0)</f>
        <v>0</v>
      </c>
      <c r="BG175" s="155">
        <f>IF(N175="zákl. prenesená",J175,0)</f>
        <v>0</v>
      </c>
      <c r="BH175" s="155">
        <f>IF(N175="zníž. prenesená",J175,0)</f>
        <v>0</v>
      </c>
      <c r="BI175" s="155">
        <f>IF(N175="nulová",J175,0)</f>
        <v>0</v>
      </c>
      <c r="BJ175" s="16" t="s">
        <v>133</v>
      </c>
      <c r="BK175" s="155">
        <f>ROUND(I175*H175,2)</f>
        <v>0</v>
      </c>
      <c r="BL175" s="16" t="s">
        <v>132</v>
      </c>
      <c r="BM175" s="154" t="s">
        <v>232</v>
      </c>
    </row>
    <row r="176" spans="1:65" s="12" customFormat="1" ht="22.9" customHeight="1">
      <c r="B176" s="130"/>
      <c r="D176" s="131" t="s">
        <v>68</v>
      </c>
      <c r="E176" s="140" t="s">
        <v>233</v>
      </c>
      <c r="F176" s="140" t="s">
        <v>234</v>
      </c>
      <c r="J176" s="141">
        <v>0</v>
      </c>
      <c r="L176" s="130"/>
      <c r="M176" s="134"/>
      <c r="N176" s="135"/>
      <c r="O176" s="135"/>
      <c r="P176" s="136">
        <f>SUM(P177:P185)</f>
        <v>8.1988799999999991</v>
      </c>
      <c r="Q176" s="135"/>
      <c r="R176" s="136">
        <f>SUM(R177:R185)</f>
        <v>0.1278</v>
      </c>
      <c r="S176" s="135"/>
      <c r="T176" s="137">
        <f>SUM(T177:T185)</f>
        <v>0</v>
      </c>
      <c r="AR176" s="131" t="s">
        <v>77</v>
      </c>
      <c r="AT176" s="138" t="s">
        <v>68</v>
      </c>
      <c r="AU176" s="138" t="s">
        <v>77</v>
      </c>
      <c r="AY176" s="131" t="s">
        <v>125</v>
      </c>
      <c r="BK176" s="139">
        <f>SUM(BK177:BK185)</f>
        <v>0</v>
      </c>
    </row>
    <row r="177" spans="1:65" s="2" customFormat="1" ht="16.5" customHeight="1">
      <c r="A177" s="28"/>
      <c r="B177" s="142"/>
      <c r="C177" s="143" t="s">
        <v>235</v>
      </c>
      <c r="D177" s="143" t="s">
        <v>128</v>
      </c>
      <c r="E177" s="144" t="s">
        <v>236</v>
      </c>
      <c r="F177" s="145" t="s">
        <v>237</v>
      </c>
      <c r="G177" s="146" t="s">
        <v>144</v>
      </c>
      <c r="H177" s="147">
        <v>5</v>
      </c>
      <c r="I177" s="148">
        <v>0</v>
      </c>
      <c r="J177" s="148">
        <f t="shared" ref="J177:J185" si="10">ROUND(I177*H177,2)</f>
        <v>0</v>
      </c>
      <c r="K177" s="149"/>
      <c r="L177" s="29"/>
      <c r="M177" s="150" t="s">
        <v>1</v>
      </c>
      <c r="N177" s="151" t="s">
        <v>35</v>
      </c>
      <c r="O177" s="152">
        <v>0.16642999999999999</v>
      </c>
      <c r="P177" s="152">
        <f t="shared" ref="P177:P185" si="11">O177*H177</f>
        <v>0.83214999999999995</v>
      </c>
      <c r="Q177" s="152">
        <v>8.0000000000000007E-5</v>
      </c>
      <c r="R177" s="152">
        <f t="shared" ref="R177:R185" si="12">Q177*H177</f>
        <v>4.0000000000000002E-4</v>
      </c>
      <c r="S177" s="152">
        <v>0</v>
      </c>
      <c r="T177" s="153">
        <f t="shared" ref="T177:T185" si="13">S177*H177</f>
        <v>0</v>
      </c>
      <c r="U177" s="28"/>
      <c r="V177" s="28"/>
      <c r="W177" s="28"/>
      <c r="X177" s="28"/>
      <c r="Y177" s="28"/>
      <c r="Z177" s="28"/>
      <c r="AA177" s="28"/>
      <c r="AB177" s="28"/>
      <c r="AC177" s="28"/>
      <c r="AD177" s="28"/>
      <c r="AE177" s="28"/>
      <c r="AR177" s="154" t="s">
        <v>132</v>
      </c>
      <c r="AT177" s="154" t="s">
        <v>128</v>
      </c>
      <c r="AU177" s="154" t="s">
        <v>133</v>
      </c>
      <c r="AY177" s="16" t="s">
        <v>125</v>
      </c>
      <c r="BE177" s="155">
        <f t="shared" ref="BE177:BE185" si="14">IF(N177="základná",J177,0)</f>
        <v>0</v>
      </c>
      <c r="BF177" s="155">
        <f t="shared" ref="BF177:BF185" si="15">IF(N177="znížená",J177,0)</f>
        <v>0</v>
      </c>
      <c r="BG177" s="155">
        <f t="shared" ref="BG177:BG185" si="16">IF(N177="zákl. prenesená",J177,0)</f>
        <v>0</v>
      </c>
      <c r="BH177" s="155">
        <f t="shared" ref="BH177:BH185" si="17">IF(N177="zníž. prenesená",J177,0)</f>
        <v>0</v>
      </c>
      <c r="BI177" s="155">
        <f t="shared" ref="BI177:BI185" si="18">IF(N177="nulová",J177,0)</f>
        <v>0</v>
      </c>
      <c r="BJ177" s="16" t="s">
        <v>133</v>
      </c>
      <c r="BK177" s="155">
        <f t="shared" ref="BK177:BK185" si="19">ROUND(I177*H177,2)</f>
        <v>0</v>
      </c>
      <c r="BL177" s="16" t="s">
        <v>132</v>
      </c>
      <c r="BM177" s="154" t="s">
        <v>238</v>
      </c>
    </row>
    <row r="178" spans="1:65" s="2" customFormat="1" ht="24.2" customHeight="1">
      <c r="A178" s="28"/>
      <c r="B178" s="142"/>
      <c r="C178" s="171" t="s">
        <v>239</v>
      </c>
      <c r="D178" s="171" t="s">
        <v>193</v>
      </c>
      <c r="E178" s="172" t="s">
        <v>240</v>
      </c>
      <c r="F178" s="173" t="s">
        <v>241</v>
      </c>
      <c r="G178" s="174" t="s">
        <v>144</v>
      </c>
      <c r="H178" s="175">
        <v>5</v>
      </c>
      <c r="I178" s="176">
        <v>0</v>
      </c>
      <c r="J178" s="176">
        <f t="shared" si="10"/>
        <v>0</v>
      </c>
      <c r="K178" s="177"/>
      <c r="L178" s="178"/>
      <c r="M178" s="179" t="s">
        <v>1</v>
      </c>
      <c r="N178" s="180" t="s">
        <v>35</v>
      </c>
      <c r="O178" s="152">
        <v>0</v>
      </c>
      <c r="P178" s="152">
        <f t="shared" si="11"/>
        <v>0</v>
      </c>
      <c r="Q178" s="152">
        <v>3.5500000000000002E-3</v>
      </c>
      <c r="R178" s="152">
        <f t="shared" si="12"/>
        <v>1.7750000000000002E-2</v>
      </c>
      <c r="S178" s="152">
        <v>0</v>
      </c>
      <c r="T178" s="153">
        <f t="shared" si="13"/>
        <v>0</v>
      </c>
      <c r="U178" s="28"/>
      <c r="V178" s="28"/>
      <c r="W178" s="28"/>
      <c r="X178" s="28"/>
      <c r="Y178" s="28"/>
      <c r="Z178" s="28"/>
      <c r="AA178" s="28"/>
      <c r="AB178" s="28"/>
      <c r="AC178" s="28"/>
      <c r="AD178" s="28"/>
      <c r="AE178" s="28"/>
      <c r="AR178" s="154" t="s">
        <v>169</v>
      </c>
      <c r="AT178" s="154" t="s">
        <v>193</v>
      </c>
      <c r="AU178" s="154" t="s">
        <v>133</v>
      </c>
      <c r="AY178" s="16" t="s">
        <v>125</v>
      </c>
      <c r="BE178" s="155">
        <f t="shared" si="14"/>
        <v>0</v>
      </c>
      <c r="BF178" s="155">
        <f t="shared" si="15"/>
        <v>0</v>
      </c>
      <c r="BG178" s="155">
        <f t="shared" si="16"/>
        <v>0</v>
      </c>
      <c r="BH178" s="155">
        <f t="shared" si="17"/>
        <v>0</v>
      </c>
      <c r="BI178" s="155">
        <f t="shared" si="18"/>
        <v>0</v>
      </c>
      <c r="BJ178" s="16" t="s">
        <v>133</v>
      </c>
      <c r="BK178" s="155">
        <f t="shared" si="19"/>
        <v>0</v>
      </c>
      <c r="BL178" s="16" t="s">
        <v>132</v>
      </c>
      <c r="BM178" s="154" t="s">
        <v>242</v>
      </c>
    </row>
    <row r="179" spans="1:65" s="2" customFormat="1" ht="24.2" customHeight="1">
      <c r="A179" s="28"/>
      <c r="B179" s="142"/>
      <c r="C179" s="143" t="s">
        <v>243</v>
      </c>
      <c r="D179" s="143" t="s">
        <v>128</v>
      </c>
      <c r="E179" s="144" t="s">
        <v>244</v>
      </c>
      <c r="F179" s="145" t="s">
        <v>245</v>
      </c>
      <c r="G179" s="146" t="s">
        <v>144</v>
      </c>
      <c r="H179" s="147">
        <v>5</v>
      </c>
      <c r="I179" s="148">
        <v>0</v>
      </c>
      <c r="J179" s="148">
        <f t="shared" si="10"/>
        <v>0</v>
      </c>
      <c r="K179" s="149"/>
      <c r="L179" s="29"/>
      <c r="M179" s="150" t="s">
        <v>1</v>
      </c>
      <c r="N179" s="151" t="s">
        <v>35</v>
      </c>
      <c r="O179" s="152">
        <v>0.35915999999999998</v>
      </c>
      <c r="P179" s="152">
        <f t="shared" si="11"/>
        <v>1.7957999999999998</v>
      </c>
      <c r="Q179" s="152">
        <v>0</v>
      </c>
      <c r="R179" s="152">
        <f t="shared" si="12"/>
        <v>0</v>
      </c>
      <c r="S179" s="152">
        <v>0</v>
      </c>
      <c r="T179" s="153">
        <f t="shared" si="13"/>
        <v>0</v>
      </c>
      <c r="U179" s="28"/>
      <c r="V179" s="28"/>
      <c r="W179" s="28"/>
      <c r="X179" s="28"/>
      <c r="Y179" s="28"/>
      <c r="Z179" s="28"/>
      <c r="AA179" s="28"/>
      <c r="AB179" s="28"/>
      <c r="AC179" s="28"/>
      <c r="AD179" s="28"/>
      <c r="AE179" s="28"/>
      <c r="AR179" s="154" t="s">
        <v>132</v>
      </c>
      <c r="AT179" s="154" t="s">
        <v>128</v>
      </c>
      <c r="AU179" s="154" t="s">
        <v>133</v>
      </c>
      <c r="AY179" s="16" t="s">
        <v>125</v>
      </c>
      <c r="BE179" s="155">
        <f t="shared" si="14"/>
        <v>0</v>
      </c>
      <c r="BF179" s="155">
        <f t="shared" si="15"/>
        <v>0</v>
      </c>
      <c r="BG179" s="155">
        <f t="shared" si="16"/>
        <v>0</v>
      </c>
      <c r="BH179" s="155">
        <f t="shared" si="17"/>
        <v>0</v>
      </c>
      <c r="BI179" s="155">
        <f t="shared" si="18"/>
        <v>0</v>
      </c>
      <c r="BJ179" s="16" t="s">
        <v>133</v>
      </c>
      <c r="BK179" s="155">
        <f t="shared" si="19"/>
        <v>0</v>
      </c>
      <c r="BL179" s="16" t="s">
        <v>132</v>
      </c>
      <c r="BM179" s="154" t="s">
        <v>246</v>
      </c>
    </row>
    <row r="180" spans="1:65" s="2" customFormat="1" ht="16.5" customHeight="1">
      <c r="A180" s="28"/>
      <c r="B180" s="142"/>
      <c r="C180" s="171" t="s">
        <v>247</v>
      </c>
      <c r="D180" s="171" t="s">
        <v>193</v>
      </c>
      <c r="E180" s="172" t="s">
        <v>248</v>
      </c>
      <c r="F180" s="173" t="s">
        <v>249</v>
      </c>
      <c r="G180" s="174" t="s">
        <v>144</v>
      </c>
      <c r="H180" s="175">
        <v>5</v>
      </c>
      <c r="I180" s="176">
        <v>0</v>
      </c>
      <c r="J180" s="176">
        <f t="shared" si="10"/>
        <v>0</v>
      </c>
      <c r="K180" s="177"/>
      <c r="L180" s="178"/>
      <c r="M180" s="179" t="s">
        <v>1</v>
      </c>
      <c r="N180" s="180" t="s">
        <v>35</v>
      </c>
      <c r="O180" s="152">
        <v>0</v>
      </c>
      <c r="P180" s="152">
        <f t="shared" si="11"/>
        <v>0</v>
      </c>
      <c r="Q180" s="152">
        <v>2.5999999999999998E-4</v>
      </c>
      <c r="R180" s="152">
        <f t="shared" si="12"/>
        <v>1.2999999999999999E-3</v>
      </c>
      <c r="S180" s="152">
        <v>0</v>
      </c>
      <c r="T180" s="153">
        <f t="shared" si="13"/>
        <v>0</v>
      </c>
      <c r="U180" s="28"/>
      <c r="V180" s="28"/>
      <c r="W180" s="28"/>
      <c r="X180" s="28"/>
      <c r="Y180" s="28"/>
      <c r="Z180" s="28"/>
      <c r="AA180" s="28"/>
      <c r="AB180" s="28"/>
      <c r="AC180" s="28"/>
      <c r="AD180" s="28"/>
      <c r="AE180" s="28"/>
      <c r="AR180" s="154" t="s">
        <v>169</v>
      </c>
      <c r="AT180" s="154" t="s">
        <v>193</v>
      </c>
      <c r="AU180" s="154" t="s">
        <v>133</v>
      </c>
      <c r="AY180" s="16" t="s">
        <v>125</v>
      </c>
      <c r="BE180" s="155">
        <f t="shared" si="14"/>
        <v>0</v>
      </c>
      <c r="BF180" s="155">
        <f t="shared" si="15"/>
        <v>0</v>
      </c>
      <c r="BG180" s="155">
        <f t="shared" si="16"/>
        <v>0</v>
      </c>
      <c r="BH180" s="155">
        <f t="shared" si="17"/>
        <v>0</v>
      </c>
      <c r="BI180" s="155">
        <f t="shared" si="18"/>
        <v>0</v>
      </c>
      <c r="BJ180" s="16" t="s">
        <v>133</v>
      </c>
      <c r="BK180" s="155">
        <f t="shared" si="19"/>
        <v>0</v>
      </c>
      <c r="BL180" s="16" t="s">
        <v>132</v>
      </c>
      <c r="BM180" s="154" t="s">
        <v>250</v>
      </c>
    </row>
    <row r="181" spans="1:65" s="2" customFormat="1" ht="21.75" customHeight="1">
      <c r="A181" s="28"/>
      <c r="B181" s="142"/>
      <c r="C181" s="143" t="s">
        <v>251</v>
      </c>
      <c r="D181" s="143" t="s">
        <v>128</v>
      </c>
      <c r="E181" s="144" t="s">
        <v>252</v>
      </c>
      <c r="F181" s="145" t="s">
        <v>253</v>
      </c>
      <c r="G181" s="146" t="s">
        <v>144</v>
      </c>
      <c r="H181" s="147">
        <v>5</v>
      </c>
      <c r="I181" s="148">
        <v>0</v>
      </c>
      <c r="J181" s="148">
        <f t="shared" si="10"/>
        <v>0</v>
      </c>
      <c r="K181" s="149"/>
      <c r="L181" s="29"/>
      <c r="M181" s="150" t="s">
        <v>1</v>
      </c>
      <c r="N181" s="151" t="s">
        <v>35</v>
      </c>
      <c r="O181" s="152">
        <v>0.91132999999999997</v>
      </c>
      <c r="P181" s="152">
        <f t="shared" si="11"/>
        <v>4.5566499999999994</v>
      </c>
      <c r="Q181" s="152">
        <v>1.1E-4</v>
      </c>
      <c r="R181" s="152">
        <f t="shared" si="12"/>
        <v>5.5000000000000003E-4</v>
      </c>
      <c r="S181" s="152">
        <v>0</v>
      </c>
      <c r="T181" s="153">
        <f t="shared" si="13"/>
        <v>0</v>
      </c>
      <c r="U181" s="28"/>
      <c r="V181" s="28"/>
      <c r="W181" s="28"/>
      <c r="X181" s="28"/>
      <c r="Y181" s="28"/>
      <c r="Z181" s="28"/>
      <c r="AA181" s="28"/>
      <c r="AB181" s="28"/>
      <c r="AC181" s="28"/>
      <c r="AD181" s="28"/>
      <c r="AE181" s="28"/>
      <c r="AR181" s="154" t="s">
        <v>132</v>
      </c>
      <c r="AT181" s="154" t="s">
        <v>128</v>
      </c>
      <c r="AU181" s="154" t="s">
        <v>133</v>
      </c>
      <c r="AY181" s="16" t="s">
        <v>125</v>
      </c>
      <c r="BE181" s="155">
        <f t="shared" si="14"/>
        <v>0</v>
      </c>
      <c r="BF181" s="155">
        <f t="shared" si="15"/>
        <v>0</v>
      </c>
      <c r="BG181" s="155">
        <f t="shared" si="16"/>
        <v>0</v>
      </c>
      <c r="BH181" s="155">
        <f t="shared" si="17"/>
        <v>0</v>
      </c>
      <c r="BI181" s="155">
        <f t="shared" si="18"/>
        <v>0</v>
      </c>
      <c r="BJ181" s="16" t="s">
        <v>133</v>
      </c>
      <c r="BK181" s="155">
        <f t="shared" si="19"/>
        <v>0</v>
      </c>
      <c r="BL181" s="16" t="s">
        <v>132</v>
      </c>
      <c r="BM181" s="154" t="s">
        <v>254</v>
      </c>
    </row>
    <row r="182" spans="1:65" s="2" customFormat="1" ht="24.2" customHeight="1">
      <c r="A182" s="28"/>
      <c r="B182" s="142"/>
      <c r="C182" s="171" t="s">
        <v>255</v>
      </c>
      <c r="D182" s="171" t="s">
        <v>193</v>
      </c>
      <c r="E182" s="172" t="s">
        <v>256</v>
      </c>
      <c r="F182" s="173" t="s">
        <v>257</v>
      </c>
      <c r="G182" s="174" t="s">
        <v>144</v>
      </c>
      <c r="H182" s="175">
        <v>5</v>
      </c>
      <c r="I182" s="176">
        <v>0</v>
      </c>
      <c r="J182" s="176">
        <f t="shared" si="10"/>
        <v>0</v>
      </c>
      <c r="K182" s="177"/>
      <c r="L182" s="178"/>
      <c r="M182" s="179" t="s">
        <v>1</v>
      </c>
      <c r="N182" s="180" t="s">
        <v>35</v>
      </c>
      <c r="O182" s="152">
        <v>0</v>
      </c>
      <c r="P182" s="152">
        <f t="shared" si="11"/>
        <v>0</v>
      </c>
      <c r="Q182" s="152">
        <v>9.7999999999999997E-3</v>
      </c>
      <c r="R182" s="152">
        <f t="shared" si="12"/>
        <v>4.9000000000000002E-2</v>
      </c>
      <c r="S182" s="152">
        <v>0</v>
      </c>
      <c r="T182" s="153">
        <f t="shared" si="13"/>
        <v>0</v>
      </c>
      <c r="U182" s="28"/>
      <c r="V182" s="28"/>
      <c r="W182" s="28"/>
      <c r="X182" s="28"/>
      <c r="Y182" s="28"/>
      <c r="Z182" s="28"/>
      <c r="AA182" s="28"/>
      <c r="AB182" s="28"/>
      <c r="AC182" s="28"/>
      <c r="AD182" s="28"/>
      <c r="AE182" s="28"/>
      <c r="AR182" s="154" t="s">
        <v>169</v>
      </c>
      <c r="AT182" s="154" t="s">
        <v>193</v>
      </c>
      <c r="AU182" s="154" t="s">
        <v>133</v>
      </c>
      <c r="AY182" s="16" t="s">
        <v>125</v>
      </c>
      <c r="BE182" s="155">
        <f t="shared" si="14"/>
        <v>0</v>
      </c>
      <c r="BF182" s="155">
        <f t="shared" si="15"/>
        <v>0</v>
      </c>
      <c r="BG182" s="155">
        <f t="shared" si="16"/>
        <v>0</v>
      </c>
      <c r="BH182" s="155">
        <f t="shared" si="17"/>
        <v>0</v>
      </c>
      <c r="BI182" s="155">
        <f t="shared" si="18"/>
        <v>0</v>
      </c>
      <c r="BJ182" s="16" t="s">
        <v>133</v>
      </c>
      <c r="BK182" s="155">
        <f t="shared" si="19"/>
        <v>0</v>
      </c>
      <c r="BL182" s="16" t="s">
        <v>132</v>
      </c>
      <c r="BM182" s="154" t="s">
        <v>258</v>
      </c>
    </row>
    <row r="183" spans="1:65" s="2" customFormat="1" ht="16.5" customHeight="1">
      <c r="A183" s="28"/>
      <c r="B183" s="142"/>
      <c r="C183" s="143" t="s">
        <v>259</v>
      </c>
      <c r="D183" s="143" t="s">
        <v>128</v>
      </c>
      <c r="E183" s="144" t="s">
        <v>260</v>
      </c>
      <c r="F183" s="145" t="s">
        <v>261</v>
      </c>
      <c r="G183" s="146" t="s">
        <v>144</v>
      </c>
      <c r="H183" s="147">
        <v>4</v>
      </c>
      <c r="I183" s="148">
        <v>0</v>
      </c>
      <c r="J183" s="148">
        <f t="shared" si="10"/>
        <v>0</v>
      </c>
      <c r="K183" s="149"/>
      <c r="L183" s="29"/>
      <c r="M183" s="150" t="s">
        <v>1</v>
      </c>
      <c r="N183" s="151" t="s">
        <v>35</v>
      </c>
      <c r="O183" s="152">
        <v>0.25357000000000002</v>
      </c>
      <c r="P183" s="152">
        <f t="shared" si="11"/>
        <v>1.0142800000000001</v>
      </c>
      <c r="Q183" s="152">
        <v>0</v>
      </c>
      <c r="R183" s="152">
        <f t="shared" si="12"/>
        <v>0</v>
      </c>
      <c r="S183" s="152">
        <v>0</v>
      </c>
      <c r="T183" s="153">
        <f t="shared" si="13"/>
        <v>0</v>
      </c>
      <c r="U183" s="28"/>
      <c r="V183" s="28"/>
      <c r="W183" s="28"/>
      <c r="X183" s="28"/>
      <c r="Y183" s="28"/>
      <c r="Z183" s="28"/>
      <c r="AA183" s="28"/>
      <c r="AB183" s="28"/>
      <c r="AC183" s="28"/>
      <c r="AD183" s="28"/>
      <c r="AE183" s="28"/>
      <c r="AR183" s="154" t="s">
        <v>132</v>
      </c>
      <c r="AT183" s="154" t="s">
        <v>128</v>
      </c>
      <c r="AU183" s="154" t="s">
        <v>133</v>
      </c>
      <c r="AY183" s="16" t="s">
        <v>125</v>
      </c>
      <c r="BE183" s="155">
        <f t="shared" si="14"/>
        <v>0</v>
      </c>
      <c r="BF183" s="155">
        <f t="shared" si="15"/>
        <v>0</v>
      </c>
      <c r="BG183" s="155">
        <f t="shared" si="16"/>
        <v>0</v>
      </c>
      <c r="BH183" s="155">
        <f t="shared" si="17"/>
        <v>0</v>
      </c>
      <c r="BI183" s="155">
        <f t="shared" si="18"/>
        <v>0</v>
      </c>
      <c r="BJ183" s="16" t="s">
        <v>133</v>
      </c>
      <c r="BK183" s="155">
        <f t="shared" si="19"/>
        <v>0</v>
      </c>
      <c r="BL183" s="16" t="s">
        <v>132</v>
      </c>
      <c r="BM183" s="154" t="s">
        <v>262</v>
      </c>
    </row>
    <row r="184" spans="1:65" s="2" customFormat="1" ht="16.5" customHeight="1">
      <c r="A184" s="28"/>
      <c r="B184" s="142"/>
      <c r="C184" s="171" t="s">
        <v>263</v>
      </c>
      <c r="D184" s="171" t="s">
        <v>193</v>
      </c>
      <c r="E184" s="172" t="s">
        <v>264</v>
      </c>
      <c r="F184" s="173" t="s">
        <v>265</v>
      </c>
      <c r="G184" s="174" t="s">
        <v>144</v>
      </c>
      <c r="H184" s="175">
        <v>4</v>
      </c>
      <c r="I184" s="176">
        <v>0</v>
      </c>
      <c r="J184" s="176">
        <f t="shared" si="10"/>
        <v>0</v>
      </c>
      <c r="K184" s="177"/>
      <c r="L184" s="178"/>
      <c r="M184" s="179" t="s">
        <v>1</v>
      </c>
      <c r="N184" s="180" t="s">
        <v>35</v>
      </c>
      <c r="O184" s="152">
        <v>0</v>
      </c>
      <c r="P184" s="152">
        <f t="shared" si="11"/>
        <v>0</v>
      </c>
      <c r="Q184" s="152">
        <v>1.47E-2</v>
      </c>
      <c r="R184" s="152">
        <f t="shared" si="12"/>
        <v>5.8799999999999998E-2</v>
      </c>
      <c r="S184" s="152">
        <v>0</v>
      </c>
      <c r="T184" s="153">
        <f t="shared" si="13"/>
        <v>0</v>
      </c>
      <c r="U184" s="28"/>
      <c r="V184" s="28"/>
      <c r="W184" s="28"/>
      <c r="X184" s="28"/>
      <c r="Y184" s="28"/>
      <c r="Z184" s="28"/>
      <c r="AA184" s="28"/>
      <c r="AB184" s="28"/>
      <c r="AC184" s="28"/>
      <c r="AD184" s="28"/>
      <c r="AE184" s="28"/>
      <c r="AR184" s="154" t="s">
        <v>169</v>
      </c>
      <c r="AT184" s="154" t="s">
        <v>193</v>
      </c>
      <c r="AU184" s="154" t="s">
        <v>133</v>
      </c>
      <c r="AY184" s="16" t="s">
        <v>125</v>
      </c>
      <c r="BE184" s="155">
        <f t="shared" si="14"/>
        <v>0</v>
      </c>
      <c r="BF184" s="155">
        <f t="shared" si="15"/>
        <v>0</v>
      </c>
      <c r="BG184" s="155">
        <f t="shared" si="16"/>
        <v>0</v>
      </c>
      <c r="BH184" s="155">
        <f t="shared" si="17"/>
        <v>0</v>
      </c>
      <c r="BI184" s="155">
        <f t="shared" si="18"/>
        <v>0</v>
      </c>
      <c r="BJ184" s="16" t="s">
        <v>133</v>
      </c>
      <c r="BK184" s="155">
        <f t="shared" si="19"/>
        <v>0</v>
      </c>
      <c r="BL184" s="16" t="s">
        <v>132</v>
      </c>
      <c r="BM184" s="154" t="s">
        <v>266</v>
      </c>
    </row>
    <row r="185" spans="1:65" s="2" customFormat="1" ht="24.2" customHeight="1">
      <c r="A185" s="28"/>
      <c r="B185" s="142"/>
      <c r="C185" s="143" t="s">
        <v>267</v>
      </c>
      <c r="D185" s="143" t="s">
        <v>128</v>
      </c>
      <c r="E185" s="144" t="s">
        <v>268</v>
      </c>
      <c r="F185" s="145" t="s">
        <v>230</v>
      </c>
      <c r="G185" s="146" t="s">
        <v>231</v>
      </c>
      <c r="H185" s="147">
        <v>11.273999999999999</v>
      </c>
      <c r="I185" s="148">
        <v>0</v>
      </c>
      <c r="J185" s="148">
        <f t="shared" si="10"/>
        <v>0</v>
      </c>
      <c r="K185" s="149"/>
      <c r="L185" s="29"/>
      <c r="M185" s="150" t="s">
        <v>1</v>
      </c>
      <c r="N185" s="151" t="s">
        <v>35</v>
      </c>
      <c r="O185" s="152">
        <v>0</v>
      </c>
      <c r="P185" s="152">
        <f t="shared" si="11"/>
        <v>0</v>
      </c>
      <c r="Q185" s="152">
        <v>0</v>
      </c>
      <c r="R185" s="152">
        <f t="shared" si="12"/>
        <v>0</v>
      </c>
      <c r="S185" s="152">
        <v>0</v>
      </c>
      <c r="T185" s="153">
        <f t="shared" si="13"/>
        <v>0</v>
      </c>
      <c r="U185" s="28"/>
      <c r="V185" s="28"/>
      <c r="W185" s="28"/>
      <c r="X185" s="28"/>
      <c r="Y185" s="28"/>
      <c r="Z185" s="28"/>
      <c r="AA185" s="28"/>
      <c r="AB185" s="28"/>
      <c r="AC185" s="28"/>
      <c r="AD185" s="28"/>
      <c r="AE185" s="28"/>
      <c r="AR185" s="154" t="s">
        <v>132</v>
      </c>
      <c r="AT185" s="154" t="s">
        <v>128</v>
      </c>
      <c r="AU185" s="154" t="s">
        <v>133</v>
      </c>
      <c r="AY185" s="16" t="s">
        <v>125</v>
      </c>
      <c r="BE185" s="155">
        <f t="shared" si="14"/>
        <v>0</v>
      </c>
      <c r="BF185" s="155">
        <f t="shared" si="15"/>
        <v>0</v>
      </c>
      <c r="BG185" s="155">
        <f t="shared" si="16"/>
        <v>0</v>
      </c>
      <c r="BH185" s="155">
        <f t="shared" si="17"/>
        <v>0</v>
      </c>
      <c r="BI185" s="155">
        <f t="shared" si="18"/>
        <v>0</v>
      </c>
      <c r="BJ185" s="16" t="s">
        <v>133</v>
      </c>
      <c r="BK185" s="155">
        <f t="shared" si="19"/>
        <v>0</v>
      </c>
      <c r="BL185" s="16" t="s">
        <v>132</v>
      </c>
      <c r="BM185" s="154" t="s">
        <v>269</v>
      </c>
    </row>
    <row r="186" spans="1:65" s="12" customFormat="1" ht="22.9" customHeight="1">
      <c r="B186" s="130"/>
      <c r="D186" s="131" t="s">
        <v>68</v>
      </c>
      <c r="E186" s="140" t="s">
        <v>270</v>
      </c>
      <c r="F186" s="140" t="s">
        <v>271</v>
      </c>
      <c r="J186" s="141">
        <v>0</v>
      </c>
      <c r="L186" s="130"/>
      <c r="M186" s="134"/>
      <c r="N186" s="135"/>
      <c r="O186" s="135"/>
      <c r="P186" s="136">
        <f>SUM(P187:P194)</f>
        <v>4.1008399999999998</v>
      </c>
      <c r="Q186" s="135"/>
      <c r="R186" s="136">
        <f>SUM(R187:R194)</f>
        <v>3.0380000000000001E-2</v>
      </c>
      <c r="S186" s="135"/>
      <c r="T186" s="137">
        <f>SUM(T187:T194)</f>
        <v>0</v>
      </c>
      <c r="AR186" s="131" t="s">
        <v>77</v>
      </c>
      <c r="AT186" s="138" t="s">
        <v>68</v>
      </c>
      <c r="AU186" s="138" t="s">
        <v>77</v>
      </c>
      <c r="AY186" s="131" t="s">
        <v>125</v>
      </c>
      <c r="BK186" s="139">
        <f>SUM(BK187:BK194)</f>
        <v>0</v>
      </c>
    </row>
    <row r="187" spans="1:65" s="2" customFormat="1" ht="24.2" customHeight="1">
      <c r="A187" s="28"/>
      <c r="B187" s="142"/>
      <c r="C187" s="143" t="s">
        <v>272</v>
      </c>
      <c r="D187" s="143" t="s">
        <v>128</v>
      </c>
      <c r="E187" s="144" t="s">
        <v>273</v>
      </c>
      <c r="F187" s="145" t="s">
        <v>274</v>
      </c>
      <c r="G187" s="146" t="s">
        <v>144</v>
      </c>
      <c r="H187" s="147">
        <v>2</v>
      </c>
      <c r="I187" s="148">
        <v>0</v>
      </c>
      <c r="J187" s="148">
        <f>ROUND(I187*H187,2)</f>
        <v>0</v>
      </c>
      <c r="K187" s="149"/>
      <c r="L187" s="29"/>
      <c r="M187" s="150" t="s">
        <v>1</v>
      </c>
      <c r="N187" s="151" t="s">
        <v>35</v>
      </c>
      <c r="O187" s="152">
        <v>1.49383</v>
      </c>
      <c r="P187" s="152">
        <f>O187*H187</f>
        <v>2.98766</v>
      </c>
      <c r="Q187" s="152">
        <v>2.7999999999999998E-4</v>
      </c>
      <c r="R187" s="152">
        <f>Q187*H187</f>
        <v>5.5999999999999995E-4</v>
      </c>
      <c r="S187" s="152">
        <v>0</v>
      </c>
      <c r="T187" s="153">
        <f>S187*H187</f>
        <v>0</v>
      </c>
      <c r="U187" s="28"/>
      <c r="V187" s="28"/>
      <c r="W187" s="28"/>
      <c r="X187" s="28"/>
      <c r="Y187" s="28"/>
      <c r="Z187" s="28"/>
      <c r="AA187" s="28"/>
      <c r="AB187" s="28"/>
      <c r="AC187" s="28"/>
      <c r="AD187" s="28"/>
      <c r="AE187" s="28"/>
      <c r="AR187" s="154" t="s">
        <v>132</v>
      </c>
      <c r="AT187" s="154" t="s">
        <v>128</v>
      </c>
      <c r="AU187" s="154" t="s">
        <v>133</v>
      </c>
      <c r="AY187" s="16" t="s">
        <v>125</v>
      </c>
      <c r="BE187" s="155">
        <f>IF(N187="základná",J187,0)</f>
        <v>0</v>
      </c>
      <c r="BF187" s="155">
        <f>IF(N187="znížená",J187,0)</f>
        <v>0</v>
      </c>
      <c r="BG187" s="155">
        <f>IF(N187="zákl. prenesená",J187,0)</f>
        <v>0</v>
      </c>
      <c r="BH187" s="155">
        <f>IF(N187="zníž. prenesená",J187,0)</f>
        <v>0</v>
      </c>
      <c r="BI187" s="155">
        <f>IF(N187="nulová",J187,0)</f>
        <v>0</v>
      </c>
      <c r="BJ187" s="16" t="s">
        <v>133</v>
      </c>
      <c r="BK187" s="155">
        <f>ROUND(I187*H187,2)</f>
        <v>0</v>
      </c>
      <c r="BL187" s="16" t="s">
        <v>132</v>
      </c>
      <c r="BM187" s="154" t="s">
        <v>275</v>
      </c>
    </row>
    <row r="188" spans="1:65" s="2" customFormat="1" ht="16.5" customHeight="1">
      <c r="A188" s="28"/>
      <c r="B188" s="142"/>
      <c r="C188" s="171" t="s">
        <v>276</v>
      </c>
      <c r="D188" s="171" t="s">
        <v>193</v>
      </c>
      <c r="E188" s="172" t="s">
        <v>277</v>
      </c>
      <c r="F188" s="173" t="s">
        <v>278</v>
      </c>
      <c r="G188" s="174" t="s">
        <v>144</v>
      </c>
      <c r="H188" s="175">
        <v>2</v>
      </c>
      <c r="I188" s="176">
        <v>0</v>
      </c>
      <c r="J188" s="176">
        <f>ROUND(I188*H188,2)</f>
        <v>0</v>
      </c>
      <c r="K188" s="177"/>
      <c r="L188" s="178"/>
      <c r="M188" s="179" t="s">
        <v>1</v>
      </c>
      <c r="N188" s="180" t="s">
        <v>35</v>
      </c>
      <c r="O188" s="152">
        <v>0</v>
      </c>
      <c r="P188" s="152">
        <f>O188*H188</f>
        <v>0</v>
      </c>
      <c r="Q188" s="152">
        <v>1.41E-2</v>
      </c>
      <c r="R188" s="152">
        <f>Q188*H188</f>
        <v>2.8199999999999999E-2</v>
      </c>
      <c r="S188" s="152">
        <v>0</v>
      </c>
      <c r="T188" s="153">
        <f>S188*H188</f>
        <v>0</v>
      </c>
      <c r="U188" s="28"/>
      <c r="V188" s="28"/>
      <c r="W188" s="28"/>
      <c r="X188" s="28"/>
      <c r="Y188" s="28"/>
      <c r="Z188" s="28"/>
      <c r="AA188" s="28"/>
      <c r="AB188" s="28"/>
      <c r="AC188" s="28"/>
      <c r="AD188" s="28"/>
      <c r="AE188" s="28"/>
      <c r="AR188" s="154" t="s">
        <v>169</v>
      </c>
      <c r="AT188" s="154" t="s">
        <v>193</v>
      </c>
      <c r="AU188" s="154" t="s">
        <v>133</v>
      </c>
      <c r="AY188" s="16" t="s">
        <v>125</v>
      </c>
      <c r="BE188" s="155">
        <f>IF(N188="základná",J188,0)</f>
        <v>0</v>
      </c>
      <c r="BF188" s="155">
        <f>IF(N188="znížená",J188,0)</f>
        <v>0</v>
      </c>
      <c r="BG188" s="155">
        <f>IF(N188="zákl. prenesená",J188,0)</f>
        <v>0</v>
      </c>
      <c r="BH188" s="155">
        <f>IF(N188="zníž. prenesená",J188,0)</f>
        <v>0</v>
      </c>
      <c r="BI188" s="155">
        <f>IF(N188="nulová",J188,0)</f>
        <v>0</v>
      </c>
      <c r="BJ188" s="16" t="s">
        <v>133</v>
      </c>
      <c r="BK188" s="155">
        <f>ROUND(I188*H188,2)</f>
        <v>0</v>
      </c>
      <c r="BL188" s="16" t="s">
        <v>132</v>
      </c>
      <c r="BM188" s="154" t="s">
        <v>279</v>
      </c>
    </row>
    <row r="189" spans="1:65" s="2" customFormat="1" ht="16.5" customHeight="1">
      <c r="A189" s="28"/>
      <c r="B189" s="142"/>
      <c r="C189" s="143" t="s">
        <v>280</v>
      </c>
      <c r="D189" s="143" t="s">
        <v>128</v>
      </c>
      <c r="E189" s="144" t="s">
        <v>236</v>
      </c>
      <c r="F189" s="145" t="s">
        <v>237</v>
      </c>
      <c r="G189" s="146" t="s">
        <v>144</v>
      </c>
      <c r="H189" s="147">
        <v>2</v>
      </c>
      <c r="I189" s="148">
        <v>0</v>
      </c>
      <c r="J189" s="148">
        <f>ROUND(I189*H189,2)</f>
        <v>0</v>
      </c>
      <c r="K189" s="149"/>
      <c r="L189" s="29"/>
      <c r="M189" s="150" t="s">
        <v>1</v>
      </c>
      <c r="N189" s="151" t="s">
        <v>35</v>
      </c>
      <c r="O189" s="152">
        <v>0.16642999999999999</v>
      </c>
      <c r="P189" s="152">
        <f>O189*H189</f>
        <v>0.33285999999999999</v>
      </c>
      <c r="Q189" s="152">
        <v>8.0000000000000007E-5</v>
      </c>
      <c r="R189" s="152">
        <f>Q189*H189</f>
        <v>1.6000000000000001E-4</v>
      </c>
      <c r="S189" s="152">
        <v>0</v>
      </c>
      <c r="T189" s="153">
        <f>S189*H189</f>
        <v>0</v>
      </c>
      <c r="U189" s="28"/>
      <c r="V189" s="28"/>
      <c r="W189" s="28"/>
      <c r="X189" s="28"/>
      <c r="Y189" s="28"/>
      <c r="Z189" s="28"/>
      <c r="AA189" s="28"/>
      <c r="AB189" s="28"/>
      <c r="AC189" s="28"/>
      <c r="AD189" s="28"/>
      <c r="AE189" s="28"/>
      <c r="AR189" s="154" t="s">
        <v>145</v>
      </c>
      <c r="AT189" s="154" t="s">
        <v>128</v>
      </c>
      <c r="AU189" s="154" t="s">
        <v>133</v>
      </c>
      <c r="AY189" s="16" t="s">
        <v>125</v>
      </c>
      <c r="BE189" s="155">
        <f>IF(N189="základná",J189,0)</f>
        <v>0</v>
      </c>
      <c r="BF189" s="155">
        <f>IF(N189="znížená",J189,0)</f>
        <v>0</v>
      </c>
      <c r="BG189" s="155">
        <f>IF(N189="zákl. prenesená",J189,0)</f>
        <v>0</v>
      </c>
      <c r="BH189" s="155">
        <f>IF(N189="zníž. prenesená",J189,0)</f>
        <v>0</v>
      </c>
      <c r="BI189" s="155">
        <f>IF(N189="nulová",J189,0)</f>
        <v>0</v>
      </c>
      <c r="BJ189" s="16" t="s">
        <v>133</v>
      </c>
      <c r="BK189" s="155">
        <f>ROUND(I189*H189,2)</f>
        <v>0</v>
      </c>
      <c r="BL189" s="16" t="s">
        <v>145</v>
      </c>
      <c r="BM189" s="154" t="s">
        <v>281</v>
      </c>
    </row>
    <row r="190" spans="1:65" s="13" customFormat="1" ht="11.25">
      <c r="B190" s="156"/>
      <c r="D190" s="157" t="s">
        <v>147</v>
      </c>
      <c r="E190" s="158" t="s">
        <v>1</v>
      </c>
      <c r="F190" s="159" t="s">
        <v>148</v>
      </c>
      <c r="H190" s="160">
        <v>2</v>
      </c>
      <c r="L190" s="156"/>
      <c r="M190" s="161"/>
      <c r="N190" s="162"/>
      <c r="O190" s="162"/>
      <c r="P190" s="162"/>
      <c r="Q190" s="162"/>
      <c r="R190" s="162"/>
      <c r="S190" s="162"/>
      <c r="T190" s="163"/>
      <c r="AT190" s="158" t="s">
        <v>147</v>
      </c>
      <c r="AU190" s="158" t="s">
        <v>133</v>
      </c>
      <c r="AV190" s="13" t="s">
        <v>133</v>
      </c>
      <c r="AW190" s="13" t="s">
        <v>26</v>
      </c>
      <c r="AX190" s="13" t="s">
        <v>77</v>
      </c>
      <c r="AY190" s="158" t="s">
        <v>125</v>
      </c>
    </row>
    <row r="191" spans="1:65" s="2" customFormat="1" ht="24.2" customHeight="1">
      <c r="A191" s="28"/>
      <c r="B191" s="142"/>
      <c r="C191" s="171" t="s">
        <v>282</v>
      </c>
      <c r="D191" s="171" t="s">
        <v>193</v>
      </c>
      <c r="E191" s="172" t="s">
        <v>283</v>
      </c>
      <c r="F191" s="173" t="s">
        <v>284</v>
      </c>
      <c r="G191" s="174" t="s">
        <v>144</v>
      </c>
      <c r="H191" s="175">
        <v>2</v>
      </c>
      <c r="I191" s="176">
        <v>0</v>
      </c>
      <c r="J191" s="176">
        <f>ROUND(I191*H191,2)</f>
        <v>0</v>
      </c>
      <c r="K191" s="177"/>
      <c r="L191" s="178"/>
      <c r="M191" s="179" t="s">
        <v>1</v>
      </c>
      <c r="N191" s="180" t="s">
        <v>35</v>
      </c>
      <c r="O191" s="152">
        <v>0</v>
      </c>
      <c r="P191" s="152">
        <f>O191*H191</f>
        <v>0</v>
      </c>
      <c r="Q191" s="152">
        <v>4.0000000000000002E-4</v>
      </c>
      <c r="R191" s="152">
        <f>Q191*H191</f>
        <v>8.0000000000000004E-4</v>
      </c>
      <c r="S191" s="152">
        <v>0</v>
      </c>
      <c r="T191" s="153">
        <f>S191*H191</f>
        <v>0</v>
      </c>
      <c r="U191" s="28"/>
      <c r="V191" s="28"/>
      <c r="W191" s="28"/>
      <c r="X191" s="28"/>
      <c r="Y191" s="28"/>
      <c r="Z191" s="28"/>
      <c r="AA191" s="28"/>
      <c r="AB191" s="28"/>
      <c r="AC191" s="28"/>
      <c r="AD191" s="28"/>
      <c r="AE191" s="28"/>
      <c r="AR191" s="154" t="s">
        <v>272</v>
      </c>
      <c r="AT191" s="154" t="s">
        <v>193</v>
      </c>
      <c r="AU191" s="154" t="s">
        <v>133</v>
      </c>
      <c r="AY191" s="16" t="s">
        <v>125</v>
      </c>
      <c r="BE191" s="155">
        <f>IF(N191="základná",J191,0)</f>
        <v>0</v>
      </c>
      <c r="BF191" s="155">
        <f>IF(N191="znížená",J191,0)</f>
        <v>0</v>
      </c>
      <c r="BG191" s="155">
        <f>IF(N191="zákl. prenesená",J191,0)</f>
        <v>0</v>
      </c>
      <c r="BH191" s="155">
        <f>IF(N191="zníž. prenesená",J191,0)</f>
        <v>0</v>
      </c>
      <c r="BI191" s="155">
        <f>IF(N191="nulová",J191,0)</f>
        <v>0</v>
      </c>
      <c r="BJ191" s="16" t="s">
        <v>133</v>
      </c>
      <c r="BK191" s="155">
        <f>ROUND(I191*H191,2)</f>
        <v>0</v>
      </c>
      <c r="BL191" s="16" t="s">
        <v>145</v>
      </c>
      <c r="BM191" s="154" t="s">
        <v>285</v>
      </c>
    </row>
    <row r="192" spans="1:65" s="2" customFormat="1" ht="24.2" customHeight="1">
      <c r="A192" s="28"/>
      <c r="B192" s="142"/>
      <c r="C192" s="143" t="s">
        <v>286</v>
      </c>
      <c r="D192" s="143" t="s">
        <v>128</v>
      </c>
      <c r="E192" s="144" t="s">
        <v>287</v>
      </c>
      <c r="F192" s="145" t="s">
        <v>288</v>
      </c>
      <c r="G192" s="146" t="s">
        <v>144</v>
      </c>
      <c r="H192" s="147">
        <v>2</v>
      </c>
      <c r="I192" s="148">
        <v>0</v>
      </c>
      <c r="J192" s="148">
        <f>ROUND(I192*H192,2)</f>
        <v>0</v>
      </c>
      <c r="K192" s="149"/>
      <c r="L192" s="29"/>
      <c r="M192" s="150" t="s">
        <v>1</v>
      </c>
      <c r="N192" s="151" t="s">
        <v>35</v>
      </c>
      <c r="O192" s="152">
        <v>0.39016000000000001</v>
      </c>
      <c r="P192" s="152">
        <f>O192*H192</f>
        <v>0.78032000000000001</v>
      </c>
      <c r="Q192" s="152">
        <v>0</v>
      </c>
      <c r="R192" s="152">
        <f>Q192*H192</f>
        <v>0</v>
      </c>
      <c r="S192" s="152">
        <v>0</v>
      </c>
      <c r="T192" s="153">
        <f>S192*H192</f>
        <v>0</v>
      </c>
      <c r="U192" s="28"/>
      <c r="V192" s="28"/>
      <c r="W192" s="28"/>
      <c r="X192" s="28"/>
      <c r="Y192" s="28"/>
      <c r="Z192" s="28"/>
      <c r="AA192" s="28"/>
      <c r="AB192" s="28"/>
      <c r="AC192" s="28"/>
      <c r="AD192" s="28"/>
      <c r="AE192" s="28"/>
      <c r="AR192" s="154" t="s">
        <v>132</v>
      </c>
      <c r="AT192" s="154" t="s">
        <v>128</v>
      </c>
      <c r="AU192" s="154" t="s">
        <v>133</v>
      </c>
      <c r="AY192" s="16" t="s">
        <v>125</v>
      </c>
      <c r="BE192" s="155">
        <f>IF(N192="základná",J192,0)</f>
        <v>0</v>
      </c>
      <c r="BF192" s="155">
        <f>IF(N192="znížená",J192,0)</f>
        <v>0</v>
      </c>
      <c r="BG192" s="155">
        <f>IF(N192="zákl. prenesená",J192,0)</f>
        <v>0</v>
      </c>
      <c r="BH192" s="155">
        <f>IF(N192="zníž. prenesená",J192,0)</f>
        <v>0</v>
      </c>
      <c r="BI192" s="155">
        <f>IF(N192="nulová",J192,0)</f>
        <v>0</v>
      </c>
      <c r="BJ192" s="16" t="s">
        <v>133</v>
      </c>
      <c r="BK192" s="155">
        <f>ROUND(I192*H192,2)</f>
        <v>0</v>
      </c>
      <c r="BL192" s="16" t="s">
        <v>132</v>
      </c>
      <c r="BM192" s="154" t="s">
        <v>289</v>
      </c>
    </row>
    <row r="193" spans="1:65" s="2" customFormat="1" ht="21.75" customHeight="1">
      <c r="A193" s="28"/>
      <c r="B193" s="142"/>
      <c r="C193" s="171" t="s">
        <v>290</v>
      </c>
      <c r="D193" s="171" t="s">
        <v>193</v>
      </c>
      <c r="E193" s="172" t="s">
        <v>291</v>
      </c>
      <c r="F193" s="173" t="s">
        <v>292</v>
      </c>
      <c r="G193" s="174" t="s">
        <v>144</v>
      </c>
      <c r="H193" s="175">
        <v>2</v>
      </c>
      <c r="I193" s="176">
        <v>0</v>
      </c>
      <c r="J193" s="176">
        <f>ROUND(I193*H193,2)</f>
        <v>0</v>
      </c>
      <c r="K193" s="177"/>
      <c r="L193" s="178"/>
      <c r="M193" s="179" t="s">
        <v>1</v>
      </c>
      <c r="N193" s="180" t="s">
        <v>35</v>
      </c>
      <c r="O193" s="152">
        <v>0</v>
      </c>
      <c r="P193" s="152">
        <f>O193*H193</f>
        <v>0</v>
      </c>
      <c r="Q193" s="152">
        <v>3.3E-4</v>
      </c>
      <c r="R193" s="152">
        <f>Q193*H193</f>
        <v>6.6E-4</v>
      </c>
      <c r="S193" s="152">
        <v>0</v>
      </c>
      <c r="T193" s="153">
        <f>S193*H193</f>
        <v>0</v>
      </c>
      <c r="U193" s="28"/>
      <c r="V193" s="28"/>
      <c r="W193" s="28"/>
      <c r="X193" s="28"/>
      <c r="Y193" s="28"/>
      <c r="Z193" s="28"/>
      <c r="AA193" s="28"/>
      <c r="AB193" s="28"/>
      <c r="AC193" s="28"/>
      <c r="AD193" s="28"/>
      <c r="AE193" s="28"/>
      <c r="AR193" s="154" t="s">
        <v>169</v>
      </c>
      <c r="AT193" s="154" t="s">
        <v>193</v>
      </c>
      <c r="AU193" s="154" t="s">
        <v>133</v>
      </c>
      <c r="AY193" s="16" t="s">
        <v>125</v>
      </c>
      <c r="BE193" s="155">
        <f>IF(N193="základná",J193,0)</f>
        <v>0</v>
      </c>
      <c r="BF193" s="155">
        <f>IF(N193="znížená",J193,0)</f>
        <v>0</v>
      </c>
      <c r="BG193" s="155">
        <f>IF(N193="zákl. prenesená",J193,0)</f>
        <v>0</v>
      </c>
      <c r="BH193" s="155">
        <f>IF(N193="zníž. prenesená",J193,0)</f>
        <v>0</v>
      </c>
      <c r="BI193" s="155">
        <f>IF(N193="nulová",J193,0)</f>
        <v>0</v>
      </c>
      <c r="BJ193" s="16" t="s">
        <v>133</v>
      </c>
      <c r="BK193" s="155">
        <f>ROUND(I193*H193,2)</f>
        <v>0</v>
      </c>
      <c r="BL193" s="16" t="s">
        <v>132</v>
      </c>
      <c r="BM193" s="154" t="s">
        <v>293</v>
      </c>
    </row>
    <row r="194" spans="1:65" s="2" customFormat="1" ht="24.2" customHeight="1">
      <c r="A194" s="28"/>
      <c r="B194" s="142"/>
      <c r="C194" s="143" t="s">
        <v>294</v>
      </c>
      <c r="D194" s="143" t="s">
        <v>128</v>
      </c>
      <c r="E194" s="144" t="s">
        <v>295</v>
      </c>
      <c r="F194" s="145" t="s">
        <v>230</v>
      </c>
      <c r="G194" s="146" t="s">
        <v>231</v>
      </c>
      <c r="H194" s="147">
        <v>3.11</v>
      </c>
      <c r="I194" s="148">
        <v>0</v>
      </c>
      <c r="J194" s="148">
        <f>ROUND(I194*H194,2)</f>
        <v>0</v>
      </c>
      <c r="K194" s="149"/>
      <c r="L194" s="29"/>
      <c r="M194" s="150" t="s">
        <v>1</v>
      </c>
      <c r="N194" s="151" t="s">
        <v>35</v>
      </c>
      <c r="O194" s="152">
        <v>0</v>
      </c>
      <c r="P194" s="152">
        <f>O194*H194</f>
        <v>0</v>
      </c>
      <c r="Q194" s="152">
        <v>0</v>
      </c>
      <c r="R194" s="152">
        <f>Q194*H194</f>
        <v>0</v>
      </c>
      <c r="S194" s="152">
        <v>0</v>
      </c>
      <c r="T194" s="153">
        <f>S194*H194</f>
        <v>0</v>
      </c>
      <c r="U194" s="28"/>
      <c r="V194" s="28"/>
      <c r="W194" s="28"/>
      <c r="X194" s="28"/>
      <c r="Y194" s="28"/>
      <c r="Z194" s="28"/>
      <c r="AA194" s="28"/>
      <c r="AB194" s="28"/>
      <c r="AC194" s="28"/>
      <c r="AD194" s="28"/>
      <c r="AE194" s="28"/>
      <c r="AR194" s="154" t="s">
        <v>132</v>
      </c>
      <c r="AT194" s="154" t="s">
        <v>128</v>
      </c>
      <c r="AU194" s="154" t="s">
        <v>133</v>
      </c>
      <c r="AY194" s="16" t="s">
        <v>125</v>
      </c>
      <c r="BE194" s="155">
        <f>IF(N194="základná",J194,0)</f>
        <v>0</v>
      </c>
      <c r="BF194" s="155">
        <f>IF(N194="znížená",J194,0)</f>
        <v>0</v>
      </c>
      <c r="BG194" s="155">
        <f>IF(N194="zákl. prenesená",J194,0)</f>
        <v>0</v>
      </c>
      <c r="BH194" s="155">
        <f>IF(N194="zníž. prenesená",J194,0)</f>
        <v>0</v>
      </c>
      <c r="BI194" s="155">
        <f>IF(N194="nulová",J194,0)</f>
        <v>0</v>
      </c>
      <c r="BJ194" s="16" t="s">
        <v>133</v>
      </c>
      <c r="BK194" s="155">
        <f>ROUND(I194*H194,2)</f>
        <v>0</v>
      </c>
      <c r="BL194" s="16" t="s">
        <v>132</v>
      </c>
      <c r="BM194" s="154" t="s">
        <v>296</v>
      </c>
    </row>
    <row r="195" spans="1:65" s="12" customFormat="1" ht="22.9" customHeight="1">
      <c r="B195" s="130"/>
      <c r="D195" s="131" t="s">
        <v>68</v>
      </c>
      <c r="E195" s="140" t="s">
        <v>297</v>
      </c>
      <c r="F195" s="140" t="s">
        <v>298</v>
      </c>
      <c r="J195" s="141">
        <v>0</v>
      </c>
      <c r="L195" s="130"/>
      <c r="M195" s="134"/>
      <c r="N195" s="135"/>
      <c r="O195" s="135"/>
      <c r="P195" s="136">
        <f>SUM(P196:P207)</f>
        <v>10.935850000000002</v>
      </c>
      <c r="Q195" s="135"/>
      <c r="R195" s="136">
        <f>SUM(R196:R207)</f>
        <v>0.2717</v>
      </c>
      <c r="S195" s="135"/>
      <c r="T195" s="137">
        <f>SUM(T196:T207)</f>
        <v>0</v>
      </c>
      <c r="AR195" s="131" t="s">
        <v>77</v>
      </c>
      <c r="AT195" s="138" t="s">
        <v>68</v>
      </c>
      <c r="AU195" s="138" t="s">
        <v>77</v>
      </c>
      <c r="AY195" s="131" t="s">
        <v>125</v>
      </c>
      <c r="BK195" s="139">
        <f>SUM(BK196:BK207)</f>
        <v>0</v>
      </c>
    </row>
    <row r="196" spans="1:65" s="2" customFormat="1" ht="16.5" customHeight="1">
      <c r="A196" s="28"/>
      <c r="B196" s="142"/>
      <c r="C196" s="143" t="s">
        <v>299</v>
      </c>
      <c r="D196" s="143" t="s">
        <v>128</v>
      </c>
      <c r="E196" s="144" t="s">
        <v>300</v>
      </c>
      <c r="F196" s="145" t="s">
        <v>301</v>
      </c>
      <c r="G196" s="146" t="s">
        <v>160</v>
      </c>
      <c r="H196" s="147">
        <v>12</v>
      </c>
      <c r="I196" s="148">
        <v>0</v>
      </c>
      <c r="J196" s="148">
        <f>ROUND(I196*H196,2)</f>
        <v>0</v>
      </c>
      <c r="K196" s="149"/>
      <c r="L196" s="29"/>
      <c r="M196" s="150" t="s">
        <v>1</v>
      </c>
      <c r="N196" s="151" t="s">
        <v>35</v>
      </c>
      <c r="O196" s="152">
        <v>0.36459000000000003</v>
      </c>
      <c r="P196" s="152">
        <f>O196*H196</f>
        <v>4.3750800000000005</v>
      </c>
      <c r="Q196" s="152">
        <v>1.8000000000000001E-4</v>
      </c>
      <c r="R196" s="152">
        <f>Q196*H196</f>
        <v>2.16E-3</v>
      </c>
      <c r="S196" s="152">
        <v>0</v>
      </c>
      <c r="T196" s="153">
        <f>S196*H196</f>
        <v>0</v>
      </c>
      <c r="U196" s="28"/>
      <c r="V196" s="28"/>
      <c r="W196" s="28"/>
      <c r="X196" s="28"/>
      <c r="Y196" s="28"/>
      <c r="Z196" s="28"/>
      <c r="AA196" s="28"/>
      <c r="AB196" s="28"/>
      <c r="AC196" s="28"/>
      <c r="AD196" s="28"/>
      <c r="AE196" s="28"/>
      <c r="AR196" s="154" t="s">
        <v>145</v>
      </c>
      <c r="AT196" s="154" t="s">
        <v>128</v>
      </c>
      <c r="AU196" s="154" t="s">
        <v>133</v>
      </c>
      <c r="AY196" s="16" t="s">
        <v>125</v>
      </c>
      <c r="BE196" s="155">
        <f>IF(N196="základná",J196,0)</f>
        <v>0</v>
      </c>
      <c r="BF196" s="155">
        <f>IF(N196="znížená",J196,0)</f>
        <v>0</v>
      </c>
      <c r="BG196" s="155">
        <f>IF(N196="zákl. prenesená",J196,0)</f>
        <v>0</v>
      </c>
      <c r="BH196" s="155">
        <f>IF(N196="zníž. prenesená",J196,0)</f>
        <v>0</v>
      </c>
      <c r="BI196" s="155">
        <f>IF(N196="nulová",J196,0)</f>
        <v>0</v>
      </c>
      <c r="BJ196" s="16" t="s">
        <v>133</v>
      </c>
      <c r="BK196" s="155">
        <f>ROUND(I196*H196,2)</f>
        <v>0</v>
      </c>
      <c r="BL196" s="16" t="s">
        <v>145</v>
      </c>
      <c r="BM196" s="154" t="s">
        <v>302</v>
      </c>
    </row>
    <row r="197" spans="1:65" s="13" customFormat="1" ht="11.25">
      <c r="B197" s="156"/>
      <c r="D197" s="157" t="s">
        <v>147</v>
      </c>
      <c r="E197" s="158" t="s">
        <v>1</v>
      </c>
      <c r="F197" s="159" t="s">
        <v>162</v>
      </c>
      <c r="H197" s="160">
        <v>12</v>
      </c>
      <c r="L197" s="156"/>
      <c r="M197" s="161"/>
      <c r="N197" s="162"/>
      <c r="O197" s="162"/>
      <c r="P197" s="162"/>
      <c r="Q197" s="162"/>
      <c r="R197" s="162"/>
      <c r="S197" s="162"/>
      <c r="T197" s="163"/>
      <c r="AT197" s="158" t="s">
        <v>147</v>
      </c>
      <c r="AU197" s="158" t="s">
        <v>133</v>
      </c>
      <c r="AV197" s="13" t="s">
        <v>133</v>
      </c>
      <c r="AW197" s="13" t="s">
        <v>26</v>
      </c>
      <c r="AX197" s="13" t="s">
        <v>77</v>
      </c>
      <c r="AY197" s="158" t="s">
        <v>125</v>
      </c>
    </row>
    <row r="198" spans="1:65" s="2" customFormat="1" ht="24.2" customHeight="1">
      <c r="A198" s="28"/>
      <c r="B198" s="142"/>
      <c r="C198" s="171" t="s">
        <v>303</v>
      </c>
      <c r="D198" s="171" t="s">
        <v>193</v>
      </c>
      <c r="E198" s="172" t="s">
        <v>304</v>
      </c>
      <c r="F198" s="173" t="s">
        <v>305</v>
      </c>
      <c r="G198" s="174" t="s">
        <v>144</v>
      </c>
      <c r="H198" s="175">
        <v>5</v>
      </c>
      <c r="I198" s="176">
        <v>0</v>
      </c>
      <c r="J198" s="176">
        <f>ROUND(I198*H198,2)</f>
        <v>0</v>
      </c>
      <c r="K198" s="177"/>
      <c r="L198" s="178"/>
      <c r="M198" s="179" t="s">
        <v>1</v>
      </c>
      <c r="N198" s="180" t="s">
        <v>35</v>
      </c>
      <c r="O198" s="152">
        <v>0</v>
      </c>
      <c r="P198" s="152">
        <f>O198*H198</f>
        <v>0</v>
      </c>
      <c r="Q198" s="152">
        <v>2.1999999999999999E-2</v>
      </c>
      <c r="R198" s="152">
        <f>Q198*H198</f>
        <v>0.10999999999999999</v>
      </c>
      <c r="S198" s="152">
        <v>0</v>
      </c>
      <c r="T198" s="153">
        <f>S198*H198</f>
        <v>0</v>
      </c>
      <c r="U198" s="28"/>
      <c r="V198" s="28"/>
      <c r="W198" s="28"/>
      <c r="X198" s="28"/>
      <c r="Y198" s="28"/>
      <c r="Z198" s="28"/>
      <c r="AA198" s="28"/>
      <c r="AB198" s="28"/>
      <c r="AC198" s="28"/>
      <c r="AD198" s="28"/>
      <c r="AE198" s="28"/>
      <c r="AR198" s="154" t="s">
        <v>272</v>
      </c>
      <c r="AT198" s="154" t="s">
        <v>193</v>
      </c>
      <c r="AU198" s="154" t="s">
        <v>133</v>
      </c>
      <c r="AY198" s="16" t="s">
        <v>125</v>
      </c>
      <c r="BE198" s="155">
        <f>IF(N198="základná",J198,0)</f>
        <v>0</v>
      </c>
      <c r="BF198" s="155">
        <f>IF(N198="znížená",J198,0)</f>
        <v>0</v>
      </c>
      <c r="BG198" s="155">
        <f>IF(N198="zákl. prenesená",J198,0)</f>
        <v>0</v>
      </c>
      <c r="BH198" s="155">
        <f>IF(N198="zníž. prenesená",J198,0)</f>
        <v>0</v>
      </c>
      <c r="BI198" s="155">
        <f>IF(N198="nulová",J198,0)</f>
        <v>0</v>
      </c>
      <c r="BJ198" s="16" t="s">
        <v>133</v>
      </c>
      <c r="BK198" s="155">
        <f>ROUND(I198*H198,2)</f>
        <v>0</v>
      </c>
      <c r="BL198" s="16" t="s">
        <v>145</v>
      </c>
      <c r="BM198" s="154" t="s">
        <v>306</v>
      </c>
    </row>
    <row r="199" spans="1:65" s="2" customFormat="1" ht="24.2" customHeight="1">
      <c r="A199" s="28"/>
      <c r="B199" s="142"/>
      <c r="C199" s="143" t="s">
        <v>307</v>
      </c>
      <c r="D199" s="143" t="s">
        <v>128</v>
      </c>
      <c r="E199" s="144" t="s">
        <v>308</v>
      </c>
      <c r="F199" s="145" t="s">
        <v>309</v>
      </c>
      <c r="G199" s="146" t="s">
        <v>144</v>
      </c>
      <c r="H199" s="147">
        <v>5</v>
      </c>
      <c r="I199" s="148">
        <v>0</v>
      </c>
      <c r="J199" s="148">
        <f>ROUND(I199*H199,2)</f>
        <v>0</v>
      </c>
      <c r="K199" s="149"/>
      <c r="L199" s="29"/>
      <c r="M199" s="150" t="s">
        <v>1</v>
      </c>
      <c r="N199" s="151" t="s">
        <v>35</v>
      </c>
      <c r="O199" s="152">
        <v>0.33868999999999999</v>
      </c>
      <c r="P199" s="152">
        <f>O199*H199</f>
        <v>1.6934499999999999</v>
      </c>
      <c r="Q199" s="152">
        <v>2.5000000000000001E-4</v>
      </c>
      <c r="R199" s="152">
        <f>Q199*H199</f>
        <v>1.25E-3</v>
      </c>
      <c r="S199" s="152">
        <v>0</v>
      </c>
      <c r="T199" s="153">
        <f>S199*H199</f>
        <v>0</v>
      </c>
      <c r="U199" s="28"/>
      <c r="V199" s="28"/>
      <c r="W199" s="28"/>
      <c r="X199" s="28"/>
      <c r="Y199" s="28"/>
      <c r="Z199" s="28"/>
      <c r="AA199" s="28"/>
      <c r="AB199" s="28"/>
      <c r="AC199" s="28"/>
      <c r="AD199" s="28"/>
      <c r="AE199" s="28"/>
      <c r="AR199" s="154" t="s">
        <v>132</v>
      </c>
      <c r="AT199" s="154" t="s">
        <v>128</v>
      </c>
      <c r="AU199" s="154" t="s">
        <v>133</v>
      </c>
      <c r="AY199" s="16" t="s">
        <v>125</v>
      </c>
      <c r="BE199" s="155">
        <f>IF(N199="základná",J199,0)</f>
        <v>0</v>
      </c>
      <c r="BF199" s="155">
        <f>IF(N199="znížená",J199,0)</f>
        <v>0</v>
      </c>
      <c r="BG199" s="155">
        <f>IF(N199="zákl. prenesená",J199,0)</f>
        <v>0</v>
      </c>
      <c r="BH199" s="155">
        <f>IF(N199="zníž. prenesená",J199,0)</f>
        <v>0</v>
      </c>
      <c r="BI199" s="155">
        <f>IF(N199="nulová",J199,0)</f>
        <v>0</v>
      </c>
      <c r="BJ199" s="16" t="s">
        <v>133</v>
      </c>
      <c r="BK199" s="155">
        <f>ROUND(I199*H199,2)</f>
        <v>0</v>
      </c>
      <c r="BL199" s="16" t="s">
        <v>132</v>
      </c>
      <c r="BM199" s="154" t="s">
        <v>310</v>
      </c>
    </row>
    <row r="200" spans="1:65" s="2" customFormat="1" ht="37.9" customHeight="1">
      <c r="A200" s="28"/>
      <c r="B200" s="142"/>
      <c r="C200" s="171" t="s">
        <v>311</v>
      </c>
      <c r="D200" s="171" t="s">
        <v>193</v>
      </c>
      <c r="E200" s="172" t="s">
        <v>312</v>
      </c>
      <c r="F200" s="173" t="s">
        <v>313</v>
      </c>
      <c r="G200" s="174" t="s">
        <v>160</v>
      </c>
      <c r="H200" s="175">
        <v>3</v>
      </c>
      <c r="I200" s="176">
        <v>0</v>
      </c>
      <c r="J200" s="176">
        <f>ROUND(I200*H200,2)</f>
        <v>0</v>
      </c>
      <c r="K200" s="177"/>
      <c r="L200" s="178"/>
      <c r="M200" s="179" t="s">
        <v>1</v>
      </c>
      <c r="N200" s="180" t="s">
        <v>35</v>
      </c>
      <c r="O200" s="152">
        <v>0</v>
      </c>
      <c r="P200" s="152">
        <f>O200*H200</f>
        <v>0</v>
      </c>
      <c r="Q200" s="152">
        <v>9.7999999999999997E-4</v>
      </c>
      <c r="R200" s="152">
        <f>Q200*H200</f>
        <v>2.9399999999999999E-3</v>
      </c>
      <c r="S200" s="152">
        <v>0</v>
      </c>
      <c r="T200" s="153">
        <f>S200*H200</f>
        <v>0</v>
      </c>
      <c r="U200" s="28"/>
      <c r="V200" s="28"/>
      <c r="W200" s="28"/>
      <c r="X200" s="28"/>
      <c r="Y200" s="28"/>
      <c r="Z200" s="28"/>
      <c r="AA200" s="28"/>
      <c r="AB200" s="28"/>
      <c r="AC200" s="28"/>
      <c r="AD200" s="28"/>
      <c r="AE200" s="28"/>
      <c r="AR200" s="154" t="s">
        <v>169</v>
      </c>
      <c r="AT200" s="154" t="s">
        <v>193</v>
      </c>
      <c r="AU200" s="154" t="s">
        <v>133</v>
      </c>
      <c r="AY200" s="16" t="s">
        <v>125</v>
      </c>
      <c r="BE200" s="155">
        <f>IF(N200="základná",J200,0)</f>
        <v>0</v>
      </c>
      <c r="BF200" s="155">
        <f>IF(N200="znížená",J200,0)</f>
        <v>0</v>
      </c>
      <c r="BG200" s="155">
        <f>IF(N200="zákl. prenesená",J200,0)</f>
        <v>0</v>
      </c>
      <c r="BH200" s="155">
        <f>IF(N200="zníž. prenesená",J200,0)</f>
        <v>0</v>
      </c>
      <c r="BI200" s="155">
        <f>IF(N200="nulová",J200,0)</f>
        <v>0</v>
      </c>
      <c r="BJ200" s="16" t="s">
        <v>133</v>
      </c>
      <c r="BK200" s="155">
        <f>ROUND(I200*H200,2)</f>
        <v>0</v>
      </c>
      <c r="BL200" s="16" t="s">
        <v>132</v>
      </c>
      <c r="BM200" s="154" t="s">
        <v>314</v>
      </c>
    </row>
    <row r="201" spans="1:65" s="13" customFormat="1" ht="11.25">
      <c r="B201" s="156"/>
      <c r="D201" s="157" t="s">
        <v>147</v>
      </c>
      <c r="E201" s="158" t="s">
        <v>1</v>
      </c>
      <c r="F201" s="159" t="s">
        <v>315</v>
      </c>
      <c r="H201" s="160">
        <v>3</v>
      </c>
      <c r="L201" s="156"/>
      <c r="M201" s="161"/>
      <c r="N201" s="162"/>
      <c r="O201" s="162"/>
      <c r="P201" s="162"/>
      <c r="Q201" s="162"/>
      <c r="R201" s="162"/>
      <c r="S201" s="162"/>
      <c r="T201" s="163"/>
      <c r="AT201" s="158" t="s">
        <v>147</v>
      </c>
      <c r="AU201" s="158" t="s">
        <v>133</v>
      </c>
      <c r="AV201" s="13" t="s">
        <v>133</v>
      </c>
      <c r="AW201" s="13" t="s">
        <v>26</v>
      </c>
      <c r="AX201" s="13" t="s">
        <v>77</v>
      </c>
      <c r="AY201" s="158" t="s">
        <v>125</v>
      </c>
    </row>
    <row r="202" spans="1:65" s="2" customFormat="1" ht="33" customHeight="1">
      <c r="A202" s="28"/>
      <c r="B202" s="142"/>
      <c r="C202" s="171" t="s">
        <v>316</v>
      </c>
      <c r="D202" s="171" t="s">
        <v>193</v>
      </c>
      <c r="E202" s="172" t="s">
        <v>317</v>
      </c>
      <c r="F202" s="173" t="s">
        <v>318</v>
      </c>
      <c r="G202" s="174" t="s">
        <v>144</v>
      </c>
      <c r="H202" s="175">
        <v>5</v>
      </c>
      <c r="I202" s="176">
        <v>0</v>
      </c>
      <c r="J202" s="176">
        <f>ROUND(I202*H202,2)</f>
        <v>0</v>
      </c>
      <c r="K202" s="177"/>
      <c r="L202" s="178"/>
      <c r="M202" s="179" t="s">
        <v>1</v>
      </c>
      <c r="N202" s="180" t="s">
        <v>35</v>
      </c>
      <c r="O202" s="152">
        <v>0</v>
      </c>
      <c r="P202" s="152">
        <f>O202*H202</f>
        <v>0</v>
      </c>
      <c r="Q202" s="152">
        <v>1E-4</v>
      </c>
      <c r="R202" s="152">
        <f>Q202*H202</f>
        <v>5.0000000000000001E-4</v>
      </c>
      <c r="S202" s="152">
        <v>0</v>
      </c>
      <c r="T202" s="153">
        <f>S202*H202</f>
        <v>0</v>
      </c>
      <c r="U202" s="28"/>
      <c r="V202" s="28"/>
      <c r="W202" s="28"/>
      <c r="X202" s="28"/>
      <c r="Y202" s="28"/>
      <c r="Z202" s="28"/>
      <c r="AA202" s="28"/>
      <c r="AB202" s="28"/>
      <c r="AC202" s="28"/>
      <c r="AD202" s="28"/>
      <c r="AE202" s="28"/>
      <c r="AR202" s="154" t="s">
        <v>169</v>
      </c>
      <c r="AT202" s="154" t="s">
        <v>193</v>
      </c>
      <c r="AU202" s="154" t="s">
        <v>133</v>
      </c>
      <c r="AY202" s="16" t="s">
        <v>125</v>
      </c>
      <c r="BE202" s="155">
        <f>IF(N202="základná",J202,0)</f>
        <v>0</v>
      </c>
      <c r="BF202" s="155">
        <f>IF(N202="znížená",J202,0)</f>
        <v>0</v>
      </c>
      <c r="BG202" s="155">
        <f>IF(N202="zákl. prenesená",J202,0)</f>
        <v>0</v>
      </c>
      <c r="BH202" s="155">
        <f>IF(N202="zníž. prenesená",J202,0)</f>
        <v>0</v>
      </c>
      <c r="BI202" s="155">
        <f>IF(N202="nulová",J202,0)</f>
        <v>0</v>
      </c>
      <c r="BJ202" s="16" t="s">
        <v>133</v>
      </c>
      <c r="BK202" s="155">
        <f>ROUND(I202*H202,2)</f>
        <v>0</v>
      </c>
      <c r="BL202" s="16" t="s">
        <v>132</v>
      </c>
      <c r="BM202" s="154" t="s">
        <v>319</v>
      </c>
    </row>
    <row r="203" spans="1:65" s="2" customFormat="1" ht="24.2" customHeight="1">
      <c r="A203" s="28"/>
      <c r="B203" s="142"/>
      <c r="C203" s="143" t="s">
        <v>320</v>
      </c>
      <c r="D203" s="143" t="s">
        <v>128</v>
      </c>
      <c r="E203" s="144" t="s">
        <v>321</v>
      </c>
      <c r="F203" s="145" t="s">
        <v>322</v>
      </c>
      <c r="G203" s="146" t="s">
        <v>144</v>
      </c>
      <c r="H203" s="147">
        <v>5</v>
      </c>
      <c r="I203" s="148">
        <v>0</v>
      </c>
      <c r="J203" s="148">
        <f>ROUND(I203*H203,2)</f>
        <v>0</v>
      </c>
      <c r="K203" s="149"/>
      <c r="L203" s="29"/>
      <c r="M203" s="150" t="s">
        <v>1</v>
      </c>
      <c r="N203" s="151" t="s">
        <v>35</v>
      </c>
      <c r="O203" s="152">
        <v>0.59523000000000004</v>
      </c>
      <c r="P203" s="152">
        <f>O203*H203</f>
        <v>2.9761500000000001</v>
      </c>
      <c r="Q203" s="152">
        <v>3.031E-2</v>
      </c>
      <c r="R203" s="152">
        <f>Q203*H203</f>
        <v>0.15154999999999999</v>
      </c>
      <c r="S203" s="152">
        <v>0</v>
      </c>
      <c r="T203" s="153">
        <f>S203*H203</f>
        <v>0</v>
      </c>
      <c r="U203" s="28"/>
      <c r="V203" s="28"/>
      <c r="W203" s="28"/>
      <c r="X203" s="28"/>
      <c r="Y203" s="28"/>
      <c r="Z203" s="28"/>
      <c r="AA203" s="28"/>
      <c r="AB203" s="28"/>
      <c r="AC203" s="28"/>
      <c r="AD203" s="28"/>
      <c r="AE203" s="28"/>
      <c r="AR203" s="154" t="s">
        <v>132</v>
      </c>
      <c r="AT203" s="154" t="s">
        <v>128</v>
      </c>
      <c r="AU203" s="154" t="s">
        <v>133</v>
      </c>
      <c r="AY203" s="16" t="s">
        <v>125</v>
      </c>
      <c r="BE203" s="155">
        <f>IF(N203="základná",J203,0)</f>
        <v>0</v>
      </c>
      <c r="BF203" s="155">
        <f>IF(N203="znížená",J203,0)</f>
        <v>0</v>
      </c>
      <c r="BG203" s="155">
        <f>IF(N203="zákl. prenesená",J203,0)</f>
        <v>0</v>
      </c>
      <c r="BH203" s="155">
        <f>IF(N203="zníž. prenesená",J203,0)</f>
        <v>0</v>
      </c>
      <c r="BI203" s="155">
        <f>IF(N203="nulová",J203,0)</f>
        <v>0</v>
      </c>
      <c r="BJ203" s="16" t="s">
        <v>133</v>
      </c>
      <c r="BK203" s="155">
        <f>ROUND(I203*H203,2)</f>
        <v>0</v>
      </c>
      <c r="BL203" s="16" t="s">
        <v>132</v>
      </c>
      <c r="BM203" s="154" t="s">
        <v>323</v>
      </c>
    </row>
    <row r="204" spans="1:65" s="13" customFormat="1" ht="11.25">
      <c r="B204" s="156"/>
      <c r="D204" s="157" t="s">
        <v>147</v>
      </c>
      <c r="E204" s="158" t="s">
        <v>1</v>
      </c>
      <c r="F204" s="159" t="s">
        <v>324</v>
      </c>
      <c r="H204" s="160">
        <v>5</v>
      </c>
      <c r="L204" s="156"/>
      <c r="M204" s="161"/>
      <c r="N204" s="162"/>
      <c r="O204" s="162"/>
      <c r="P204" s="162"/>
      <c r="Q204" s="162"/>
      <c r="R204" s="162"/>
      <c r="S204" s="162"/>
      <c r="T204" s="163"/>
      <c r="AT204" s="158" t="s">
        <v>147</v>
      </c>
      <c r="AU204" s="158" t="s">
        <v>133</v>
      </c>
      <c r="AV204" s="13" t="s">
        <v>133</v>
      </c>
      <c r="AW204" s="13" t="s">
        <v>26</v>
      </c>
      <c r="AX204" s="13" t="s">
        <v>77</v>
      </c>
      <c r="AY204" s="158" t="s">
        <v>125</v>
      </c>
    </row>
    <row r="205" spans="1:65" s="2" customFormat="1" ht="24.2" customHeight="1">
      <c r="A205" s="28"/>
      <c r="B205" s="142"/>
      <c r="C205" s="143" t="s">
        <v>325</v>
      </c>
      <c r="D205" s="143" t="s">
        <v>128</v>
      </c>
      <c r="E205" s="144" t="s">
        <v>326</v>
      </c>
      <c r="F205" s="145" t="s">
        <v>327</v>
      </c>
      <c r="G205" s="146" t="s">
        <v>160</v>
      </c>
      <c r="H205" s="147">
        <v>3</v>
      </c>
      <c r="I205" s="148">
        <v>0</v>
      </c>
      <c r="J205" s="148">
        <f>ROUND(I205*H205,2)</f>
        <v>0</v>
      </c>
      <c r="K205" s="149"/>
      <c r="L205" s="29"/>
      <c r="M205" s="150" t="s">
        <v>1</v>
      </c>
      <c r="N205" s="151" t="s">
        <v>35</v>
      </c>
      <c r="O205" s="152">
        <v>0.63039000000000001</v>
      </c>
      <c r="P205" s="152">
        <f>O205*H205</f>
        <v>1.89117</v>
      </c>
      <c r="Q205" s="152">
        <v>1.1000000000000001E-3</v>
      </c>
      <c r="R205" s="152">
        <f>Q205*H205</f>
        <v>3.3E-3</v>
      </c>
      <c r="S205" s="152">
        <v>0</v>
      </c>
      <c r="T205" s="153">
        <f>S205*H205</f>
        <v>0</v>
      </c>
      <c r="U205" s="28"/>
      <c r="V205" s="28"/>
      <c r="W205" s="28"/>
      <c r="X205" s="28"/>
      <c r="Y205" s="28"/>
      <c r="Z205" s="28"/>
      <c r="AA205" s="28"/>
      <c r="AB205" s="28"/>
      <c r="AC205" s="28"/>
      <c r="AD205" s="28"/>
      <c r="AE205" s="28"/>
      <c r="AR205" s="154" t="s">
        <v>132</v>
      </c>
      <c r="AT205" s="154" t="s">
        <v>128</v>
      </c>
      <c r="AU205" s="154" t="s">
        <v>133</v>
      </c>
      <c r="AY205" s="16" t="s">
        <v>125</v>
      </c>
      <c r="BE205" s="155">
        <f>IF(N205="základná",J205,0)</f>
        <v>0</v>
      </c>
      <c r="BF205" s="155">
        <f>IF(N205="znížená",J205,0)</f>
        <v>0</v>
      </c>
      <c r="BG205" s="155">
        <f>IF(N205="zákl. prenesená",J205,0)</f>
        <v>0</v>
      </c>
      <c r="BH205" s="155">
        <f>IF(N205="zníž. prenesená",J205,0)</f>
        <v>0</v>
      </c>
      <c r="BI205" s="155">
        <f>IF(N205="nulová",J205,0)</f>
        <v>0</v>
      </c>
      <c r="BJ205" s="16" t="s">
        <v>133</v>
      </c>
      <c r="BK205" s="155">
        <f>ROUND(I205*H205,2)</f>
        <v>0</v>
      </c>
      <c r="BL205" s="16" t="s">
        <v>132</v>
      </c>
      <c r="BM205" s="154" t="s">
        <v>328</v>
      </c>
    </row>
    <row r="206" spans="1:65" s="13" customFormat="1" ht="11.25">
      <c r="B206" s="156"/>
      <c r="D206" s="157" t="s">
        <v>147</v>
      </c>
      <c r="E206" s="158" t="s">
        <v>1</v>
      </c>
      <c r="F206" s="159" t="s">
        <v>315</v>
      </c>
      <c r="H206" s="160">
        <v>3</v>
      </c>
      <c r="L206" s="156"/>
      <c r="M206" s="161"/>
      <c r="N206" s="162"/>
      <c r="O206" s="162"/>
      <c r="P206" s="162"/>
      <c r="Q206" s="162"/>
      <c r="R206" s="162"/>
      <c r="S206" s="162"/>
      <c r="T206" s="163"/>
      <c r="AT206" s="158" t="s">
        <v>147</v>
      </c>
      <c r="AU206" s="158" t="s">
        <v>133</v>
      </c>
      <c r="AV206" s="13" t="s">
        <v>133</v>
      </c>
      <c r="AW206" s="13" t="s">
        <v>26</v>
      </c>
      <c r="AX206" s="13" t="s">
        <v>77</v>
      </c>
      <c r="AY206" s="158" t="s">
        <v>125</v>
      </c>
    </row>
    <row r="207" spans="1:65" s="2" customFormat="1" ht="24.2" customHeight="1">
      <c r="A207" s="28"/>
      <c r="B207" s="142"/>
      <c r="C207" s="143" t="s">
        <v>329</v>
      </c>
      <c r="D207" s="143" t="s">
        <v>128</v>
      </c>
      <c r="E207" s="144" t="s">
        <v>330</v>
      </c>
      <c r="F207" s="145" t="s">
        <v>331</v>
      </c>
      <c r="G207" s="146" t="s">
        <v>231</v>
      </c>
      <c r="H207" s="147">
        <v>7.4930000000000003</v>
      </c>
      <c r="I207" s="148">
        <v>0</v>
      </c>
      <c r="J207" s="148">
        <f>ROUND(I207*H207,2)</f>
        <v>0</v>
      </c>
      <c r="K207" s="149"/>
      <c r="L207" s="29"/>
      <c r="M207" s="150" t="s">
        <v>1</v>
      </c>
      <c r="N207" s="151" t="s">
        <v>35</v>
      </c>
      <c r="O207" s="152">
        <v>0</v>
      </c>
      <c r="P207" s="152">
        <f>O207*H207</f>
        <v>0</v>
      </c>
      <c r="Q207" s="152">
        <v>0</v>
      </c>
      <c r="R207" s="152">
        <f>Q207*H207</f>
        <v>0</v>
      </c>
      <c r="S207" s="152">
        <v>0</v>
      </c>
      <c r="T207" s="153">
        <f>S207*H207</f>
        <v>0</v>
      </c>
      <c r="U207" s="28"/>
      <c r="V207" s="28"/>
      <c r="W207" s="28"/>
      <c r="X207" s="28"/>
      <c r="Y207" s="28"/>
      <c r="Z207" s="28"/>
      <c r="AA207" s="28"/>
      <c r="AB207" s="28"/>
      <c r="AC207" s="28"/>
      <c r="AD207" s="28"/>
      <c r="AE207" s="28"/>
      <c r="AR207" s="154" t="s">
        <v>132</v>
      </c>
      <c r="AT207" s="154" t="s">
        <v>128</v>
      </c>
      <c r="AU207" s="154" t="s">
        <v>133</v>
      </c>
      <c r="AY207" s="16" t="s">
        <v>125</v>
      </c>
      <c r="BE207" s="155">
        <f>IF(N207="základná",J207,0)</f>
        <v>0</v>
      </c>
      <c r="BF207" s="155">
        <f>IF(N207="znížená",J207,0)</f>
        <v>0</v>
      </c>
      <c r="BG207" s="155">
        <f>IF(N207="zákl. prenesená",J207,0)</f>
        <v>0</v>
      </c>
      <c r="BH207" s="155">
        <f>IF(N207="zníž. prenesená",J207,0)</f>
        <v>0</v>
      </c>
      <c r="BI207" s="155">
        <f>IF(N207="nulová",J207,0)</f>
        <v>0</v>
      </c>
      <c r="BJ207" s="16" t="s">
        <v>133</v>
      </c>
      <c r="BK207" s="155">
        <f>ROUND(I207*H207,2)</f>
        <v>0</v>
      </c>
      <c r="BL207" s="16" t="s">
        <v>132</v>
      </c>
      <c r="BM207" s="154" t="s">
        <v>332</v>
      </c>
    </row>
    <row r="208" spans="1:65" s="12" customFormat="1" ht="22.9" customHeight="1">
      <c r="B208" s="130"/>
      <c r="D208" s="131" t="s">
        <v>68</v>
      </c>
      <c r="E208" s="140" t="s">
        <v>333</v>
      </c>
      <c r="F208" s="140" t="s">
        <v>334</v>
      </c>
      <c r="J208" s="141">
        <v>0</v>
      </c>
      <c r="L208" s="130"/>
      <c r="M208" s="134"/>
      <c r="N208" s="135"/>
      <c r="O208" s="135"/>
      <c r="P208" s="136">
        <f>SUM(P209:P218)</f>
        <v>7.4360123999999992</v>
      </c>
      <c r="Q208" s="135"/>
      <c r="R208" s="136">
        <f>SUM(R209:R218)</f>
        <v>8.1973200000000024E-2</v>
      </c>
      <c r="S208" s="135"/>
      <c r="T208" s="137">
        <f>SUM(T209:T218)</f>
        <v>0</v>
      </c>
      <c r="AR208" s="131" t="s">
        <v>77</v>
      </c>
      <c r="AT208" s="138" t="s">
        <v>68</v>
      </c>
      <c r="AU208" s="138" t="s">
        <v>77</v>
      </c>
      <c r="AY208" s="131" t="s">
        <v>125</v>
      </c>
      <c r="BK208" s="139">
        <f>SUM(BK209:BK218)</f>
        <v>0</v>
      </c>
    </row>
    <row r="209" spans="1:65" s="2" customFormat="1" ht="33" customHeight="1">
      <c r="A209" s="28"/>
      <c r="B209" s="142"/>
      <c r="C209" s="143" t="s">
        <v>335</v>
      </c>
      <c r="D209" s="143" t="s">
        <v>128</v>
      </c>
      <c r="E209" s="144" t="s">
        <v>336</v>
      </c>
      <c r="F209" s="145" t="s">
        <v>337</v>
      </c>
      <c r="G209" s="146" t="s">
        <v>144</v>
      </c>
      <c r="H209" s="147">
        <v>3</v>
      </c>
      <c r="I209" s="148">
        <v>0</v>
      </c>
      <c r="J209" s="148">
        <f t="shared" ref="J209:J214" si="20">ROUND(I209*H209,2)</f>
        <v>0</v>
      </c>
      <c r="K209" s="149"/>
      <c r="L209" s="29"/>
      <c r="M209" s="150" t="s">
        <v>1</v>
      </c>
      <c r="N209" s="151" t="s">
        <v>35</v>
      </c>
      <c r="O209" s="152">
        <v>1.2250099999999999</v>
      </c>
      <c r="P209" s="152">
        <f t="shared" ref="P209:P214" si="21">O209*H209</f>
        <v>3.6750299999999996</v>
      </c>
      <c r="Q209" s="152">
        <v>0</v>
      </c>
      <c r="R209" s="152">
        <f t="shared" ref="R209:R214" si="22">Q209*H209</f>
        <v>0</v>
      </c>
      <c r="S209" s="152">
        <v>0</v>
      </c>
      <c r="T209" s="153">
        <f t="shared" ref="T209:T214" si="23">S209*H209</f>
        <v>0</v>
      </c>
      <c r="U209" s="28"/>
      <c r="V209" s="28"/>
      <c r="W209" s="28"/>
      <c r="X209" s="28"/>
      <c r="Y209" s="28"/>
      <c r="Z209" s="28"/>
      <c r="AA209" s="28"/>
      <c r="AB209" s="28"/>
      <c r="AC209" s="28"/>
      <c r="AD209" s="28"/>
      <c r="AE209" s="28"/>
      <c r="AR209" s="154" t="s">
        <v>132</v>
      </c>
      <c r="AT209" s="154" t="s">
        <v>128</v>
      </c>
      <c r="AU209" s="154" t="s">
        <v>133</v>
      </c>
      <c r="AY209" s="16" t="s">
        <v>125</v>
      </c>
      <c r="BE209" s="155">
        <f t="shared" ref="BE209:BE214" si="24">IF(N209="základná",J209,0)</f>
        <v>0</v>
      </c>
      <c r="BF209" s="155">
        <f t="shared" ref="BF209:BF214" si="25">IF(N209="znížená",J209,0)</f>
        <v>0</v>
      </c>
      <c r="BG209" s="155">
        <f t="shared" ref="BG209:BG214" si="26">IF(N209="zákl. prenesená",J209,0)</f>
        <v>0</v>
      </c>
      <c r="BH209" s="155">
        <f t="shared" ref="BH209:BH214" si="27">IF(N209="zníž. prenesená",J209,0)</f>
        <v>0</v>
      </c>
      <c r="BI209" s="155">
        <f t="shared" ref="BI209:BI214" si="28">IF(N209="nulová",J209,0)</f>
        <v>0</v>
      </c>
      <c r="BJ209" s="16" t="s">
        <v>133</v>
      </c>
      <c r="BK209" s="155">
        <f t="shared" ref="BK209:BK214" si="29">ROUND(I209*H209,2)</f>
        <v>0</v>
      </c>
      <c r="BL209" s="16" t="s">
        <v>132</v>
      </c>
      <c r="BM209" s="154" t="s">
        <v>338</v>
      </c>
    </row>
    <row r="210" spans="1:65" s="2" customFormat="1" ht="24.2" customHeight="1">
      <c r="A210" s="28"/>
      <c r="B210" s="142"/>
      <c r="C210" s="171" t="s">
        <v>339</v>
      </c>
      <c r="D210" s="171" t="s">
        <v>193</v>
      </c>
      <c r="E210" s="172" t="s">
        <v>340</v>
      </c>
      <c r="F210" s="173" t="s">
        <v>341</v>
      </c>
      <c r="G210" s="174" t="s">
        <v>144</v>
      </c>
      <c r="H210" s="175">
        <v>3</v>
      </c>
      <c r="I210" s="176">
        <v>0</v>
      </c>
      <c r="J210" s="176">
        <f t="shared" si="20"/>
        <v>0</v>
      </c>
      <c r="K210" s="177"/>
      <c r="L210" s="178"/>
      <c r="M210" s="179" t="s">
        <v>1</v>
      </c>
      <c r="N210" s="180" t="s">
        <v>35</v>
      </c>
      <c r="O210" s="152">
        <v>0</v>
      </c>
      <c r="P210" s="152">
        <f t="shared" si="21"/>
        <v>0</v>
      </c>
      <c r="Q210" s="152">
        <v>1E-3</v>
      </c>
      <c r="R210" s="152">
        <f t="shared" si="22"/>
        <v>3.0000000000000001E-3</v>
      </c>
      <c r="S210" s="152">
        <v>0</v>
      </c>
      <c r="T210" s="153">
        <f t="shared" si="23"/>
        <v>0</v>
      </c>
      <c r="U210" s="28"/>
      <c r="V210" s="28"/>
      <c r="W210" s="28"/>
      <c r="X210" s="28"/>
      <c r="Y210" s="28"/>
      <c r="Z210" s="28"/>
      <c r="AA210" s="28"/>
      <c r="AB210" s="28"/>
      <c r="AC210" s="28"/>
      <c r="AD210" s="28"/>
      <c r="AE210" s="28"/>
      <c r="AR210" s="154" t="s">
        <v>169</v>
      </c>
      <c r="AT210" s="154" t="s">
        <v>193</v>
      </c>
      <c r="AU210" s="154" t="s">
        <v>133</v>
      </c>
      <c r="AY210" s="16" t="s">
        <v>125</v>
      </c>
      <c r="BE210" s="155">
        <f t="shared" si="24"/>
        <v>0</v>
      </c>
      <c r="BF210" s="155">
        <f t="shared" si="25"/>
        <v>0</v>
      </c>
      <c r="BG210" s="155">
        <f t="shared" si="26"/>
        <v>0</v>
      </c>
      <c r="BH210" s="155">
        <f t="shared" si="27"/>
        <v>0</v>
      </c>
      <c r="BI210" s="155">
        <f t="shared" si="28"/>
        <v>0</v>
      </c>
      <c r="BJ210" s="16" t="s">
        <v>133</v>
      </c>
      <c r="BK210" s="155">
        <f t="shared" si="29"/>
        <v>0</v>
      </c>
      <c r="BL210" s="16" t="s">
        <v>132</v>
      </c>
      <c r="BM210" s="154" t="s">
        <v>342</v>
      </c>
    </row>
    <row r="211" spans="1:65" s="2" customFormat="1" ht="37.9" customHeight="1">
      <c r="A211" s="28"/>
      <c r="B211" s="142"/>
      <c r="C211" s="171" t="s">
        <v>343</v>
      </c>
      <c r="D211" s="171" t="s">
        <v>193</v>
      </c>
      <c r="E211" s="172" t="s">
        <v>344</v>
      </c>
      <c r="F211" s="173" t="s">
        <v>345</v>
      </c>
      <c r="G211" s="174" t="s">
        <v>144</v>
      </c>
      <c r="H211" s="175">
        <v>3</v>
      </c>
      <c r="I211" s="176">
        <v>0</v>
      </c>
      <c r="J211" s="176">
        <f t="shared" si="20"/>
        <v>0</v>
      </c>
      <c r="K211" s="177"/>
      <c r="L211" s="178"/>
      <c r="M211" s="179" t="s">
        <v>1</v>
      </c>
      <c r="N211" s="180" t="s">
        <v>35</v>
      </c>
      <c r="O211" s="152">
        <v>0</v>
      </c>
      <c r="P211" s="152">
        <f t="shared" si="21"/>
        <v>0</v>
      </c>
      <c r="Q211" s="152">
        <v>2.5000000000000001E-2</v>
      </c>
      <c r="R211" s="152">
        <f t="shared" si="22"/>
        <v>7.5000000000000011E-2</v>
      </c>
      <c r="S211" s="152">
        <v>0</v>
      </c>
      <c r="T211" s="153">
        <f t="shared" si="23"/>
        <v>0</v>
      </c>
      <c r="U211" s="28"/>
      <c r="V211" s="28"/>
      <c r="W211" s="28"/>
      <c r="X211" s="28"/>
      <c r="Y211" s="28"/>
      <c r="Z211" s="28"/>
      <c r="AA211" s="28"/>
      <c r="AB211" s="28"/>
      <c r="AC211" s="28"/>
      <c r="AD211" s="28"/>
      <c r="AE211" s="28"/>
      <c r="AR211" s="154" t="s">
        <v>169</v>
      </c>
      <c r="AT211" s="154" t="s">
        <v>193</v>
      </c>
      <c r="AU211" s="154" t="s">
        <v>133</v>
      </c>
      <c r="AY211" s="16" t="s">
        <v>125</v>
      </c>
      <c r="BE211" s="155">
        <f t="shared" si="24"/>
        <v>0</v>
      </c>
      <c r="BF211" s="155">
        <f t="shared" si="25"/>
        <v>0</v>
      </c>
      <c r="BG211" s="155">
        <f t="shared" si="26"/>
        <v>0</v>
      </c>
      <c r="BH211" s="155">
        <f t="shared" si="27"/>
        <v>0</v>
      </c>
      <c r="BI211" s="155">
        <f t="shared" si="28"/>
        <v>0</v>
      </c>
      <c r="BJ211" s="16" t="s">
        <v>133</v>
      </c>
      <c r="BK211" s="155">
        <f t="shared" si="29"/>
        <v>0</v>
      </c>
      <c r="BL211" s="16" t="s">
        <v>132</v>
      </c>
      <c r="BM211" s="154" t="s">
        <v>346</v>
      </c>
    </row>
    <row r="212" spans="1:65" s="2" customFormat="1" ht="16.5" customHeight="1">
      <c r="A212" s="28"/>
      <c r="B212" s="142"/>
      <c r="C212" s="143" t="s">
        <v>347</v>
      </c>
      <c r="D212" s="143" t="s">
        <v>128</v>
      </c>
      <c r="E212" s="144" t="s">
        <v>348</v>
      </c>
      <c r="F212" s="145" t="s">
        <v>349</v>
      </c>
      <c r="G212" s="146" t="s">
        <v>144</v>
      </c>
      <c r="H212" s="147">
        <v>3</v>
      </c>
      <c r="I212" s="148">
        <v>0</v>
      </c>
      <c r="J212" s="148">
        <f t="shared" si="20"/>
        <v>0</v>
      </c>
      <c r="K212" s="149"/>
      <c r="L212" s="29"/>
      <c r="M212" s="150" t="s">
        <v>1</v>
      </c>
      <c r="N212" s="151" t="s">
        <v>35</v>
      </c>
      <c r="O212" s="152">
        <v>0.49014999999999997</v>
      </c>
      <c r="P212" s="152">
        <f t="shared" si="21"/>
        <v>1.47045</v>
      </c>
      <c r="Q212" s="152">
        <v>3.0000000000000001E-5</v>
      </c>
      <c r="R212" s="152">
        <f t="shared" si="22"/>
        <v>9.0000000000000006E-5</v>
      </c>
      <c r="S212" s="152">
        <v>0</v>
      </c>
      <c r="T212" s="153">
        <f t="shared" si="23"/>
        <v>0</v>
      </c>
      <c r="U212" s="28"/>
      <c r="V212" s="28"/>
      <c r="W212" s="28"/>
      <c r="X212" s="28"/>
      <c r="Y212" s="28"/>
      <c r="Z212" s="28"/>
      <c r="AA212" s="28"/>
      <c r="AB212" s="28"/>
      <c r="AC212" s="28"/>
      <c r="AD212" s="28"/>
      <c r="AE212" s="28"/>
      <c r="AR212" s="154" t="s">
        <v>132</v>
      </c>
      <c r="AT212" s="154" t="s">
        <v>128</v>
      </c>
      <c r="AU212" s="154" t="s">
        <v>133</v>
      </c>
      <c r="AY212" s="16" t="s">
        <v>125</v>
      </c>
      <c r="BE212" s="155">
        <f t="shared" si="24"/>
        <v>0</v>
      </c>
      <c r="BF212" s="155">
        <f t="shared" si="25"/>
        <v>0</v>
      </c>
      <c r="BG212" s="155">
        <f t="shared" si="26"/>
        <v>0</v>
      </c>
      <c r="BH212" s="155">
        <f t="shared" si="27"/>
        <v>0</v>
      </c>
      <c r="BI212" s="155">
        <f t="shared" si="28"/>
        <v>0</v>
      </c>
      <c r="BJ212" s="16" t="s">
        <v>133</v>
      </c>
      <c r="BK212" s="155">
        <f t="shared" si="29"/>
        <v>0</v>
      </c>
      <c r="BL212" s="16" t="s">
        <v>132</v>
      </c>
      <c r="BM212" s="154" t="s">
        <v>350</v>
      </c>
    </row>
    <row r="213" spans="1:65" s="2" customFormat="1" ht="16.5" customHeight="1">
      <c r="A213" s="28"/>
      <c r="B213" s="142"/>
      <c r="C213" s="171" t="s">
        <v>351</v>
      </c>
      <c r="D213" s="171" t="s">
        <v>193</v>
      </c>
      <c r="E213" s="172" t="s">
        <v>352</v>
      </c>
      <c r="F213" s="173" t="s">
        <v>353</v>
      </c>
      <c r="G213" s="174" t="s">
        <v>144</v>
      </c>
      <c r="H213" s="175">
        <v>3</v>
      </c>
      <c r="I213" s="176">
        <v>0</v>
      </c>
      <c r="J213" s="176">
        <f t="shared" si="20"/>
        <v>0</v>
      </c>
      <c r="K213" s="177"/>
      <c r="L213" s="178"/>
      <c r="M213" s="179" t="s">
        <v>1</v>
      </c>
      <c r="N213" s="180" t="s">
        <v>35</v>
      </c>
      <c r="O213" s="152">
        <v>0</v>
      </c>
      <c r="P213" s="152">
        <f t="shared" si="21"/>
        <v>0</v>
      </c>
      <c r="Q213" s="152">
        <v>9.2000000000000003E-4</v>
      </c>
      <c r="R213" s="152">
        <f t="shared" si="22"/>
        <v>2.7600000000000003E-3</v>
      </c>
      <c r="S213" s="152">
        <v>0</v>
      </c>
      <c r="T213" s="153">
        <f t="shared" si="23"/>
        <v>0</v>
      </c>
      <c r="U213" s="28"/>
      <c r="V213" s="28"/>
      <c r="W213" s="28"/>
      <c r="X213" s="28"/>
      <c r="Y213" s="28"/>
      <c r="Z213" s="28"/>
      <c r="AA213" s="28"/>
      <c r="AB213" s="28"/>
      <c r="AC213" s="28"/>
      <c r="AD213" s="28"/>
      <c r="AE213" s="28"/>
      <c r="AR213" s="154" t="s">
        <v>169</v>
      </c>
      <c r="AT213" s="154" t="s">
        <v>193</v>
      </c>
      <c r="AU213" s="154" t="s">
        <v>133</v>
      </c>
      <c r="AY213" s="16" t="s">
        <v>125</v>
      </c>
      <c r="BE213" s="155">
        <f t="shared" si="24"/>
        <v>0</v>
      </c>
      <c r="BF213" s="155">
        <f t="shared" si="25"/>
        <v>0</v>
      </c>
      <c r="BG213" s="155">
        <f t="shared" si="26"/>
        <v>0</v>
      </c>
      <c r="BH213" s="155">
        <f t="shared" si="27"/>
        <v>0</v>
      </c>
      <c r="BI213" s="155">
        <f t="shared" si="28"/>
        <v>0</v>
      </c>
      <c r="BJ213" s="16" t="s">
        <v>133</v>
      </c>
      <c r="BK213" s="155">
        <f t="shared" si="29"/>
        <v>0</v>
      </c>
      <c r="BL213" s="16" t="s">
        <v>132</v>
      </c>
      <c r="BM213" s="154" t="s">
        <v>354</v>
      </c>
    </row>
    <row r="214" spans="1:65" s="2" customFormat="1" ht="33" customHeight="1">
      <c r="A214" s="28"/>
      <c r="B214" s="142"/>
      <c r="C214" s="143" t="s">
        <v>355</v>
      </c>
      <c r="D214" s="143" t="s">
        <v>128</v>
      </c>
      <c r="E214" s="144" t="s">
        <v>356</v>
      </c>
      <c r="F214" s="145" t="s">
        <v>357</v>
      </c>
      <c r="G214" s="146" t="s">
        <v>176</v>
      </c>
      <c r="H214" s="147">
        <v>4.68</v>
      </c>
      <c r="I214" s="148">
        <v>0</v>
      </c>
      <c r="J214" s="148">
        <f t="shared" si="20"/>
        <v>0</v>
      </c>
      <c r="K214" s="149"/>
      <c r="L214" s="29"/>
      <c r="M214" s="150" t="s">
        <v>1</v>
      </c>
      <c r="N214" s="151" t="s">
        <v>35</v>
      </c>
      <c r="O214" s="152">
        <v>0.115</v>
      </c>
      <c r="P214" s="152">
        <f t="shared" si="21"/>
        <v>0.53820000000000001</v>
      </c>
      <c r="Q214" s="152">
        <v>0</v>
      </c>
      <c r="R214" s="152">
        <f t="shared" si="22"/>
        <v>0</v>
      </c>
      <c r="S214" s="152">
        <v>0</v>
      </c>
      <c r="T214" s="153">
        <f t="shared" si="23"/>
        <v>0</v>
      </c>
      <c r="U214" s="28"/>
      <c r="V214" s="28"/>
      <c r="W214" s="28"/>
      <c r="X214" s="28"/>
      <c r="Y214" s="28"/>
      <c r="Z214" s="28"/>
      <c r="AA214" s="28"/>
      <c r="AB214" s="28"/>
      <c r="AC214" s="28"/>
      <c r="AD214" s="28"/>
      <c r="AE214" s="28"/>
      <c r="AR214" s="154" t="s">
        <v>132</v>
      </c>
      <c r="AT214" s="154" t="s">
        <v>128</v>
      </c>
      <c r="AU214" s="154" t="s">
        <v>133</v>
      </c>
      <c r="AY214" s="16" t="s">
        <v>125</v>
      </c>
      <c r="BE214" s="155">
        <f t="shared" si="24"/>
        <v>0</v>
      </c>
      <c r="BF214" s="155">
        <f t="shared" si="25"/>
        <v>0</v>
      </c>
      <c r="BG214" s="155">
        <f t="shared" si="26"/>
        <v>0</v>
      </c>
      <c r="BH214" s="155">
        <f t="shared" si="27"/>
        <v>0</v>
      </c>
      <c r="BI214" s="155">
        <f t="shared" si="28"/>
        <v>0</v>
      </c>
      <c r="BJ214" s="16" t="s">
        <v>133</v>
      </c>
      <c r="BK214" s="155">
        <f t="shared" si="29"/>
        <v>0</v>
      </c>
      <c r="BL214" s="16" t="s">
        <v>132</v>
      </c>
      <c r="BM214" s="154" t="s">
        <v>358</v>
      </c>
    </row>
    <row r="215" spans="1:65" s="13" customFormat="1" ht="11.25">
      <c r="B215" s="156"/>
      <c r="D215" s="157" t="s">
        <v>147</v>
      </c>
      <c r="E215" s="158" t="s">
        <v>1</v>
      </c>
      <c r="F215" s="159" t="s">
        <v>359</v>
      </c>
      <c r="H215" s="160">
        <v>4.68</v>
      </c>
      <c r="L215" s="156"/>
      <c r="M215" s="161"/>
      <c r="N215" s="162"/>
      <c r="O215" s="162"/>
      <c r="P215" s="162"/>
      <c r="Q215" s="162"/>
      <c r="R215" s="162"/>
      <c r="S215" s="162"/>
      <c r="T215" s="163"/>
      <c r="AT215" s="158" t="s">
        <v>147</v>
      </c>
      <c r="AU215" s="158" t="s">
        <v>133</v>
      </c>
      <c r="AV215" s="13" t="s">
        <v>133</v>
      </c>
      <c r="AW215" s="13" t="s">
        <v>26</v>
      </c>
      <c r="AX215" s="13" t="s">
        <v>77</v>
      </c>
      <c r="AY215" s="158" t="s">
        <v>125</v>
      </c>
    </row>
    <row r="216" spans="1:65" s="2" customFormat="1" ht="33" customHeight="1">
      <c r="A216" s="28"/>
      <c r="B216" s="142"/>
      <c r="C216" s="143" t="s">
        <v>360</v>
      </c>
      <c r="D216" s="143" t="s">
        <v>128</v>
      </c>
      <c r="E216" s="144" t="s">
        <v>361</v>
      </c>
      <c r="F216" s="145" t="s">
        <v>362</v>
      </c>
      <c r="G216" s="146" t="s">
        <v>176</v>
      </c>
      <c r="H216" s="147">
        <v>4.68</v>
      </c>
      <c r="I216" s="148">
        <v>0</v>
      </c>
      <c r="J216" s="148">
        <f>ROUND(I216*H216,2)</f>
        <v>0</v>
      </c>
      <c r="K216" s="149"/>
      <c r="L216" s="29"/>
      <c r="M216" s="150" t="s">
        <v>1</v>
      </c>
      <c r="N216" s="151" t="s">
        <v>35</v>
      </c>
      <c r="O216" s="152">
        <v>0.37442999999999999</v>
      </c>
      <c r="P216" s="152">
        <f>O216*H216</f>
        <v>1.7523323999999998</v>
      </c>
      <c r="Q216" s="152">
        <v>2.4000000000000001E-4</v>
      </c>
      <c r="R216" s="152">
        <f>Q216*H216</f>
        <v>1.1232E-3</v>
      </c>
      <c r="S216" s="152">
        <v>0</v>
      </c>
      <c r="T216" s="153">
        <f>S216*H216</f>
        <v>0</v>
      </c>
      <c r="U216" s="28"/>
      <c r="V216" s="28"/>
      <c r="W216" s="28"/>
      <c r="X216" s="28"/>
      <c r="Y216" s="28"/>
      <c r="Z216" s="28"/>
      <c r="AA216" s="28"/>
      <c r="AB216" s="28"/>
      <c r="AC216" s="28"/>
      <c r="AD216" s="28"/>
      <c r="AE216" s="28"/>
      <c r="AR216" s="154" t="s">
        <v>132</v>
      </c>
      <c r="AT216" s="154" t="s">
        <v>128</v>
      </c>
      <c r="AU216" s="154" t="s">
        <v>133</v>
      </c>
      <c r="AY216" s="16" t="s">
        <v>125</v>
      </c>
      <c r="BE216" s="155">
        <f>IF(N216="základná",J216,0)</f>
        <v>0</v>
      </c>
      <c r="BF216" s="155">
        <f>IF(N216="znížená",J216,0)</f>
        <v>0</v>
      </c>
      <c r="BG216" s="155">
        <f>IF(N216="zákl. prenesená",J216,0)</f>
        <v>0</v>
      </c>
      <c r="BH216" s="155">
        <f>IF(N216="zníž. prenesená",J216,0)</f>
        <v>0</v>
      </c>
      <c r="BI216" s="155">
        <f>IF(N216="nulová",J216,0)</f>
        <v>0</v>
      </c>
      <c r="BJ216" s="16" t="s">
        <v>133</v>
      </c>
      <c r="BK216" s="155">
        <f>ROUND(I216*H216,2)</f>
        <v>0</v>
      </c>
      <c r="BL216" s="16" t="s">
        <v>132</v>
      </c>
      <c r="BM216" s="154" t="s">
        <v>363</v>
      </c>
    </row>
    <row r="217" spans="1:65" s="13" customFormat="1" ht="11.25">
      <c r="B217" s="156"/>
      <c r="D217" s="157" t="s">
        <v>147</v>
      </c>
      <c r="E217" s="158" t="s">
        <v>1</v>
      </c>
      <c r="F217" s="159" t="s">
        <v>359</v>
      </c>
      <c r="H217" s="160">
        <v>4.68</v>
      </c>
      <c r="L217" s="156"/>
      <c r="M217" s="161"/>
      <c r="N217" s="162"/>
      <c r="O217" s="162"/>
      <c r="P217" s="162"/>
      <c r="Q217" s="162"/>
      <c r="R217" s="162"/>
      <c r="S217" s="162"/>
      <c r="T217" s="163"/>
      <c r="AT217" s="158" t="s">
        <v>147</v>
      </c>
      <c r="AU217" s="158" t="s">
        <v>133</v>
      </c>
      <c r="AV217" s="13" t="s">
        <v>133</v>
      </c>
      <c r="AW217" s="13" t="s">
        <v>26</v>
      </c>
      <c r="AX217" s="13" t="s">
        <v>77</v>
      </c>
      <c r="AY217" s="158" t="s">
        <v>125</v>
      </c>
    </row>
    <row r="218" spans="1:65" s="2" customFormat="1" ht="24.2" customHeight="1">
      <c r="A218" s="28"/>
      <c r="B218" s="142"/>
      <c r="C218" s="143" t="s">
        <v>364</v>
      </c>
      <c r="D218" s="143" t="s">
        <v>128</v>
      </c>
      <c r="E218" s="144" t="s">
        <v>330</v>
      </c>
      <c r="F218" s="145" t="s">
        <v>331</v>
      </c>
      <c r="G218" s="146" t="s">
        <v>231</v>
      </c>
      <c r="H218" s="147">
        <v>5.2750000000000004</v>
      </c>
      <c r="I218" s="148">
        <v>0</v>
      </c>
      <c r="J218" s="148">
        <f>ROUND(I218*H218,2)</f>
        <v>0</v>
      </c>
      <c r="K218" s="149"/>
      <c r="L218" s="29"/>
      <c r="M218" s="150" t="s">
        <v>1</v>
      </c>
      <c r="N218" s="151" t="s">
        <v>35</v>
      </c>
      <c r="O218" s="152">
        <v>0</v>
      </c>
      <c r="P218" s="152">
        <f>O218*H218</f>
        <v>0</v>
      </c>
      <c r="Q218" s="152">
        <v>0</v>
      </c>
      <c r="R218" s="152">
        <f>Q218*H218</f>
        <v>0</v>
      </c>
      <c r="S218" s="152">
        <v>0</v>
      </c>
      <c r="T218" s="153">
        <f>S218*H218</f>
        <v>0</v>
      </c>
      <c r="U218" s="28"/>
      <c r="V218" s="28"/>
      <c r="W218" s="28"/>
      <c r="X218" s="28"/>
      <c r="Y218" s="28"/>
      <c r="Z218" s="28"/>
      <c r="AA218" s="28"/>
      <c r="AB218" s="28"/>
      <c r="AC218" s="28"/>
      <c r="AD218" s="28"/>
      <c r="AE218" s="28"/>
      <c r="AR218" s="154" t="s">
        <v>132</v>
      </c>
      <c r="AT218" s="154" t="s">
        <v>128</v>
      </c>
      <c r="AU218" s="154" t="s">
        <v>133</v>
      </c>
      <c r="AY218" s="16" t="s">
        <v>125</v>
      </c>
      <c r="BE218" s="155">
        <f>IF(N218="základná",J218,0)</f>
        <v>0</v>
      </c>
      <c r="BF218" s="155">
        <f>IF(N218="znížená",J218,0)</f>
        <v>0</v>
      </c>
      <c r="BG218" s="155">
        <f>IF(N218="zákl. prenesená",J218,0)</f>
        <v>0</v>
      </c>
      <c r="BH218" s="155">
        <f>IF(N218="zníž. prenesená",J218,0)</f>
        <v>0</v>
      </c>
      <c r="BI218" s="155">
        <f>IF(N218="nulová",J218,0)</f>
        <v>0</v>
      </c>
      <c r="BJ218" s="16" t="s">
        <v>133</v>
      </c>
      <c r="BK218" s="155">
        <f>ROUND(I218*H218,2)</f>
        <v>0</v>
      </c>
      <c r="BL218" s="16" t="s">
        <v>132</v>
      </c>
      <c r="BM218" s="154" t="s">
        <v>365</v>
      </c>
    </row>
    <row r="219" spans="1:65" s="12" customFormat="1" ht="22.9" customHeight="1">
      <c r="B219" s="130"/>
      <c r="D219" s="131" t="s">
        <v>68</v>
      </c>
      <c r="E219" s="140" t="s">
        <v>366</v>
      </c>
      <c r="F219" s="140" t="s">
        <v>367</v>
      </c>
      <c r="J219" s="141">
        <v>0</v>
      </c>
      <c r="L219" s="130"/>
      <c r="M219" s="134"/>
      <c r="N219" s="135"/>
      <c r="O219" s="135"/>
      <c r="P219" s="136">
        <f>SUM(P220:P228)</f>
        <v>5.1635216000000002</v>
      </c>
      <c r="Q219" s="135"/>
      <c r="R219" s="136">
        <f>SUM(R220:R228)</f>
        <v>6.5668799999999986E-2</v>
      </c>
      <c r="S219" s="135"/>
      <c r="T219" s="137">
        <f>SUM(T220:T228)</f>
        <v>0</v>
      </c>
      <c r="AR219" s="131" t="s">
        <v>77</v>
      </c>
      <c r="AT219" s="138" t="s">
        <v>68</v>
      </c>
      <c r="AU219" s="138" t="s">
        <v>77</v>
      </c>
      <c r="AY219" s="131" t="s">
        <v>125</v>
      </c>
      <c r="BK219" s="139">
        <f>SUM(BK220:BK228)</f>
        <v>0</v>
      </c>
    </row>
    <row r="220" spans="1:65" s="2" customFormat="1" ht="24.2" customHeight="1">
      <c r="A220" s="28"/>
      <c r="B220" s="142"/>
      <c r="C220" s="143" t="s">
        <v>368</v>
      </c>
      <c r="D220" s="143" t="s">
        <v>128</v>
      </c>
      <c r="E220" s="144" t="s">
        <v>369</v>
      </c>
      <c r="F220" s="145" t="s">
        <v>370</v>
      </c>
      <c r="G220" s="146" t="s">
        <v>144</v>
      </c>
      <c r="H220" s="147">
        <v>2</v>
      </c>
      <c r="I220" s="148">
        <v>0</v>
      </c>
      <c r="J220" s="148">
        <f>ROUND(I220*H220,2)</f>
        <v>0</v>
      </c>
      <c r="K220" s="149"/>
      <c r="L220" s="29"/>
      <c r="M220" s="150" t="s">
        <v>1</v>
      </c>
      <c r="N220" s="151" t="s">
        <v>35</v>
      </c>
      <c r="O220" s="152">
        <v>1.3281000000000001</v>
      </c>
      <c r="P220" s="152">
        <f>O220*H220</f>
        <v>2.6562000000000001</v>
      </c>
      <c r="Q220" s="152">
        <v>1.1999999999999999E-3</v>
      </c>
      <c r="R220" s="152">
        <f>Q220*H220</f>
        <v>2.3999999999999998E-3</v>
      </c>
      <c r="S220" s="152">
        <v>0</v>
      </c>
      <c r="T220" s="153">
        <f>S220*H220</f>
        <v>0</v>
      </c>
      <c r="U220" s="28"/>
      <c r="V220" s="28"/>
      <c r="W220" s="28"/>
      <c r="X220" s="28"/>
      <c r="Y220" s="28"/>
      <c r="Z220" s="28"/>
      <c r="AA220" s="28"/>
      <c r="AB220" s="28"/>
      <c r="AC220" s="28"/>
      <c r="AD220" s="28"/>
      <c r="AE220" s="28"/>
      <c r="AR220" s="154" t="s">
        <v>132</v>
      </c>
      <c r="AT220" s="154" t="s">
        <v>128</v>
      </c>
      <c r="AU220" s="154" t="s">
        <v>133</v>
      </c>
      <c r="AY220" s="16" t="s">
        <v>125</v>
      </c>
      <c r="BE220" s="155">
        <f>IF(N220="základná",J220,0)</f>
        <v>0</v>
      </c>
      <c r="BF220" s="155">
        <f>IF(N220="znížená",J220,0)</f>
        <v>0</v>
      </c>
      <c r="BG220" s="155">
        <f>IF(N220="zákl. prenesená",J220,0)</f>
        <v>0</v>
      </c>
      <c r="BH220" s="155">
        <f>IF(N220="zníž. prenesená",J220,0)</f>
        <v>0</v>
      </c>
      <c r="BI220" s="155">
        <f>IF(N220="nulová",J220,0)</f>
        <v>0</v>
      </c>
      <c r="BJ220" s="16" t="s">
        <v>133</v>
      </c>
      <c r="BK220" s="155">
        <f>ROUND(I220*H220,2)</f>
        <v>0</v>
      </c>
      <c r="BL220" s="16" t="s">
        <v>132</v>
      </c>
      <c r="BM220" s="154" t="s">
        <v>371</v>
      </c>
    </row>
    <row r="221" spans="1:65" s="2" customFormat="1" ht="24.2" customHeight="1">
      <c r="A221" s="28"/>
      <c r="B221" s="142"/>
      <c r="C221" s="171" t="s">
        <v>372</v>
      </c>
      <c r="D221" s="171" t="s">
        <v>193</v>
      </c>
      <c r="E221" s="172" t="s">
        <v>373</v>
      </c>
      <c r="F221" s="173" t="s">
        <v>374</v>
      </c>
      <c r="G221" s="174" t="s">
        <v>144</v>
      </c>
      <c r="H221" s="175">
        <v>2</v>
      </c>
      <c r="I221" s="176">
        <v>0</v>
      </c>
      <c r="J221" s="176">
        <f>ROUND(I221*H221,2)</f>
        <v>0</v>
      </c>
      <c r="K221" s="177"/>
      <c r="L221" s="178"/>
      <c r="M221" s="179" t="s">
        <v>1</v>
      </c>
      <c r="N221" s="180" t="s">
        <v>35</v>
      </c>
      <c r="O221" s="152">
        <v>0</v>
      </c>
      <c r="P221" s="152">
        <f>O221*H221</f>
        <v>0</v>
      </c>
      <c r="Q221" s="152">
        <v>0.03</v>
      </c>
      <c r="R221" s="152">
        <f>Q221*H221</f>
        <v>0.06</v>
      </c>
      <c r="S221" s="152">
        <v>0</v>
      </c>
      <c r="T221" s="153">
        <f>S221*H221</f>
        <v>0</v>
      </c>
      <c r="U221" s="28"/>
      <c r="V221" s="28"/>
      <c r="W221" s="28"/>
      <c r="X221" s="28"/>
      <c r="Y221" s="28"/>
      <c r="Z221" s="28"/>
      <c r="AA221" s="28"/>
      <c r="AB221" s="28"/>
      <c r="AC221" s="28"/>
      <c r="AD221" s="28"/>
      <c r="AE221" s="28"/>
      <c r="AR221" s="154" t="s">
        <v>169</v>
      </c>
      <c r="AT221" s="154" t="s">
        <v>193</v>
      </c>
      <c r="AU221" s="154" t="s">
        <v>133</v>
      </c>
      <c r="AY221" s="16" t="s">
        <v>125</v>
      </c>
      <c r="BE221" s="155">
        <f>IF(N221="základná",J221,0)</f>
        <v>0</v>
      </c>
      <c r="BF221" s="155">
        <f>IF(N221="znížená",J221,0)</f>
        <v>0</v>
      </c>
      <c r="BG221" s="155">
        <f>IF(N221="zákl. prenesená",J221,0)</f>
        <v>0</v>
      </c>
      <c r="BH221" s="155">
        <f>IF(N221="zníž. prenesená",J221,0)</f>
        <v>0</v>
      </c>
      <c r="BI221" s="155">
        <f>IF(N221="nulová",J221,0)</f>
        <v>0</v>
      </c>
      <c r="BJ221" s="16" t="s">
        <v>133</v>
      </c>
      <c r="BK221" s="155">
        <f>ROUND(I221*H221,2)</f>
        <v>0</v>
      </c>
      <c r="BL221" s="16" t="s">
        <v>132</v>
      </c>
      <c r="BM221" s="154" t="s">
        <v>375</v>
      </c>
    </row>
    <row r="222" spans="1:65" s="2" customFormat="1" ht="16.5" customHeight="1">
      <c r="A222" s="28"/>
      <c r="B222" s="142"/>
      <c r="C222" s="143" t="s">
        <v>376</v>
      </c>
      <c r="D222" s="143" t="s">
        <v>128</v>
      </c>
      <c r="E222" s="144" t="s">
        <v>348</v>
      </c>
      <c r="F222" s="145" t="s">
        <v>349</v>
      </c>
      <c r="G222" s="146" t="s">
        <v>144</v>
      </c>
      <c r="H222" s="147">
        <v>2</v>
      </c>
      <c r="I222" s="148">
        <v>0</v>
      </c>
      <c r="J222" s="148">
        <f>ROUND(I222*H222,2)</f>
        <v>0</v>
      </c>
      <c r="K222" s="149"/>
      <c r="L222" s="29"/>
      <c r="M222" s="150" t="s">
        <v>1</v>
      </c>
      <c r="N222" s="151" t="s">
        <v>35</v>
      </c>
      <c r="O222" s="152">
        <v>0.49014999999999997</v>
      </c>
      <c r="P222" s="152">
        <f>O222*H222</f>
        <v>0.98029999999999995</v>
      </c>
      <c r="Q222" s="152">
        <v>3.0000000000000001E-5</v>
      </c>
      <c r="R222" s="152">
        <f>Q222*H222</f>
        <v>6.0000000000000002E-5</v>
      </c>
      <c r="S222" s="152">
        <v>0</v>
      </c>
      <c r="T222" s="153">
        <f>S222*H222</f>
        <v>0</v>
      </c>
      <c r="U222" s="28"/>
      <c r="V222" s="28"/>
      <c r="W222" s="28"/>
      <c r="X222" s="28"/>
      <c r="Y222" s="28"/>
      <c r="Z222" s="28"/>
      <c r="AA222" s="28"/>
      <c r="AB222" s="28"/>
      <c r="AC222" s="28"/>
      <c r="AD222" s="28"/>
      <c r="AE222" s="28"/>
      <c r="AR222" s="154" t="s">
        <v>132</v>
      </c>
      <c r="AT222" s="154" t="s">
        <v>128</v>
      </c>
      <c r="AU222" s="154" t="s">
        <v>133</v>
      </c>
      <c r="AY222" s="16" t="s">
        <v>125</v>
      </c>
      <c r="BE222" s="155">
        <f>IF(N222="základná",J222,0)</f>
        <v>0</v>
      </c>
      <c r="BF222" s="155">
        <f>IF(N222="znížená",J222,0)</f>
        <v>0</v>
      </c>
      <c r="BG222" s="155">
        <f>IF(N222="zákl. prenesená",J222,0)</f>
        <v>0</v>
      </c>
      <c r="BH222" s="155">
        <f>IF(N222="zníž. prenesená",J222,0)</f>
        <v>0</v>
      </c>
      <c r="BI222" s="155">
        <f>IF(N222="nulová",J222,0)</f>
        <v>0</v>
      </c>
      <c r="BJ222" s="16" t="s">
        <v>133</v>
      </c>
      <c r="BK222" s="155">
        <f>ROUND(I222*H222,2)</f>
        <v>0</v>
      </c>
      <c r="BL222" s="16" t="s">
        <v>132</v>
      </c>
      <c r="BM222" s="154" t="s">
        <v>377</v>
      </c>
    </row>
    <row r="223" spans="1:65" s="2" customFormat="1" ht="16.5" customHeight="1">
      <c r="A223" s="28"/>
      <c r="B223" s="142"/>
      <c r="C223" s="171" t="s">
        <v>378</v>
      </c>
      <c r="D223" s="171" t="s">
        <v>193</v>
      </c>
      <c r="E223" s="172" t="s">
        <v>379</v>
      </c>
      <c r="F223" s="173" t="s">
        <v>380</v>
      </c>
      <c r="G223" s="174" t="s">
        <v>144</v>
      </c>
      <c r="H223" s="175">
        <v>2</v>
      </c>
      <c r="I223" s="176">
        <v>0</v>
      </c>
      <c r="J223" s="176">
        <f>ROUND(I223*H223,2)</f>
        <v>0</v>
      </c>
      <c r="K223" s="177"/>
      <c r="L223" s="178"/>
      <c r="M223" s="179" t="s">
        <v>1</v>
      </c>
      <c r="N223" s="180" t="s">
        <v>35</v>
      </c>
      <c r="O223" s="152">
        <v>0</v>
      </c>
      <c r="P223" s="152">
        <f>O223*H223</f>
        <v>0</v>
      </c>
      <c r="Q223" s="152">
        <v>1.23E-3</v>
      </c>
      <c r="R223" s="152">
        <f>Q223*H223</f>
        <v>2.4599999999999999E-3</v>
      </c>
      <c r="S223" s="152">
        <v>0</v>
      </c>
      <c r="T223" s="153">
        <f>S223*H223</f>
        <v>0</v>
      </c>
      <c r="U223" s="28"/>
      <c r="V223" s="28"/>
      <c r="W223" s="28"/>
      <c r="X223" s="28"/>
      <c r="Y223" s="28"/>
      <c r="Z223" s="28"/>
      <c r="AA223" s="28"/>
      <c r="AB223" s="28"/>
      <c r="AC223" s="28"/>
      <c r="AD223" s="28"/>
      <c r="AE223" s="28"/>
      <c r="AR223" s="154" t="s">
        <v>169</v>
      </c>
      <c r="AT223" s="154" t="s">
        <v>193</v>
      </c>
      <c r="AU223" s="154" t="s">
        <v>133</v>
      </c>
      <c r="AY223" s="16" t="s">
        <v>125</v>
      </c>
      <c r="BE223" s="155">
        <f>IF(N223="základná",J223,0)</f>
        <v>0</v>
      </c>
      <c r="BF223" s="155">
        <f>IF(N223="znížená",J223,0)</f>
        <v>0</v>
      </c>
      <c r="BG223" s="155">
        <f>IF(N223="zákl. prenesená",J223,0)</f>
        <v>0</v>
      </c>
      <c r="BH223" s="155">
        <f>IF(N223="zníž. prenesená",J223,0)</f>
        <v>0</v>
      </c>
      <c r="BI223" s="155">
        <f>IF(N223="nulová",J223,0)</f>
        <v>0</v>
      </c>
      <c r="BJ223" s="16" t="s">
        <v>133</v>
      </c>
      <c r="BK223" s="155">
        <f>ROUND(I223*H223,2)</f>
        <v>0</v>
      </c>
      <c r="BL223" s="16" t="s">
        <v>132</v>
      </c>
      <c r="BM223" s="154" t="s">
        <v>381</v>
      </c>
    </row>
    <row r="224" spans="1:65" s="2" customFormat="1" ht="33" customHeight="1">
      <c r="A224" s="28"/>
      <c r="B224" s="142"/>
      <c r="C224" s="143" t="s">
        <v>382</v>
      </c>
      <c r="D224" s="143" t="s">
        <v>128</v>
      </c>
      <c r="E224" s="144" t="s">
        <v>356</v>
      </c>
      <c r="F224" s="145" t="s">
        <v>357</v>
      </c>
      <c r="G224" s="146" t="s">
        <v>176</v>
      </c>
      <c r="H224" s="147">
        <v>3.12</v>
      </c>
      <c r="I224" s="148">
        <v>0</v>
      </c>
      <c r="J224" s="148">
        <f>ROUND(I224*H224,2)</f>
        <v>0</v>
      </c>
      <c r="K224" s="149"/>
      <c r="L224" s="29"/>
      <c r="M224" s="150" t="s">
        <v>1</v>
      </c>
      <c r="N224" s="151" t="s">
        <v>35</v>
      </c>
      <c r="O224" s="152">
        <v>0.115</v>
      </c>
      <c r="P224" s="152">
        <f>O224*H224</f>
        <v>0.35880000000000001</v>
      </c>
      <c r="Q224" s="152">
        <v>0</v>
      </c>
      <c r="R224" s="152">
        <f>Q224*H224</f>
        <v>0</v>
      </c>
      <c r="S224" s="152">
        <v>0</v>
      </c>
      <c r="T224" s="153">
        <f>S224*H224</f>
        <v>0</v>
      </c>
      <c r="U224" s="28"/>
      <c r="V224" s="28"/>
      <c r="W224" s="28"/>
      <c r="X224" s="28"/>
      <c r="Y224" s="28"/>
      <c r="Z224" s="28"/>
      <c r="AA224" s="28"/>
      <c r="AB224" s="28"/>
      <c r="AC224" s="28"/>
      <c r="AD224" s="28"/>
      <c r="AE224" s="28"/>
      <c r="AR224" s="154" t="s">
        <v>132</v>
      </c>
      <c r="AT224" s="154" t="s">
        <v>128</v>
      </c>
      <c r="AU224" s="154" t="s">
        <v>133</v>
      </c>
      <c r="AY224" s="16" t="s">
        <v>125</v>
      </c>
      <c r="BE224" s="155">
        <f>IF(N224="základná",J224,0)</f>
        <v>0</v>
      </c>
      <c r="BF224" s="155">
        <f>IF(N224="znížená",J224,0)</f>
        <v>0</v>
      </c>
      <c r="BG224" s="155">
        <f>IF(N224="zákl. prenesená",J224,0)</f>
        <v>0</v>
      </c>
      <c r="BH224" s="155">
        <f>IF(N224="zníž. prenesená",J224,0)</f>
        <v>0</v>
      </c>
      <c r="BI224" s="155">
        <f>IF(N224="nulová",J224,0)</f>
        <v>0</v>
      </c>
      <c r="BJ224" s="16" t="s">
        <v>133</v>
      </c>
      <c r="BK224" s="155">
        <f>ROUND(I224*H224,2)</f>
        <v>0</v>
      </c>
      <c r="BL224" s="16" t="s">
        <v>132</v>
      </c>
      <c r="BM224" s="154" t="s">
        <v>383</v>
      </c>
    </row>
    <row r="225" spans="1:65" s="13" customFormat="1" ht="11.25">
      <c r="B225" s="156"/>
      <c r="D225" s="157" t="s">
        <v>147</v>
      </c>
      <c r="E225" s="158" t="s">
        <v>1</v>
      </c>
      <c r="F225" s="159" t="s">
        <v>384</v>
      </c>
      <c r="H225" s="160">
        <v>3.12</v>
      </c>
      <c r="L225" s="156"/>
      <c r="M225" s="161"/>
      <c r="N225" s="162"/>
      <c r="O225" s="162"/>
      <c r="P225" s="162"/>
      <c r="Q225" s="162"/>
      <c r="R225" s="162"/>
      <c r="S225" s="162"/>
      <c r="T225" s="163"/>
      <c r="AT225" s="158" t="s">
        <v>147</v>
      </c>
      <c r="AU225" s="158" t="s">
        <v>133</v>
      </c>
      <c r="AV225" s="13" t="s">
        <v>133</v>
      </c>
      <c r="AW225" s="13" t="s">
        <v>26</v>
      </c>
      <c r="AX225" s="13" t="s">
        <v>77</v>
      </c>
      <c r="AY225" s="158" t="s">
        <v>125</v>
      </c>
    </row>
    <row r="226" spans="1:65" s="2" customFormat="1" ht="33" customHeight="1">
      <c r="A226" s="28"/>
      <c r="B226" s="142"/>
      <c r="C226" s="143" t="s">
        <v>385</v>
      </c>
      <c r="D226" s="143" t="s">
        <v>128</v>
      </c>
      <c r="E226" s="144" t="s">
        <v>361</v>
      </c>
      <c r="F226" s="145" t="s">
        <v>362</v>
      </c>
      <c r="G226" s="146" t="s">
        <v>176</v>
      </c>
      <c r="H226" s="147">
        <v>3.12</v>
      </c>
      <c r="I226" s="148">
        <v>0</v>
      </c>
      <c r="J226" s="148">
        <f>ROUND(I226*H226,2)</f>
        <v>0</v>
      </c>
      <c r="K226" s="149"/>
      <c r="L226" s="29"/>
      <c r="M226" s="150" t="s">
        <v>1</v>
      </c>
      <c r="N226" s="151" t="s">
        <v>35</v>
      </c>
      <c r="O226" s="152">
        <v>0.37442999999999999</v>
      </c>
      <c r="P226" s="152">
        <f>O226*H226</f>
        <v>1.1682216000000001</v>
      </c>
      <c r="Q226" s="152">
        <v>2.4000000000000001E-4</v>
      </c>
      <c r="R226" s="152">
        <f>Q226*H226</f>
        <v>7.4880000000000009E-4</v>
      </c>
      <c r="S226" s="152">
        <v>0</v>
      </c>
      <c r="T226" s="153">
        <f>S226*H226</f>
        <v>0</v>
      </c>
      <c r="U226" s="28"/>
      <c r="V226" s="28"/>
      <c r="W226" s="28"/>
      <c r="X226" s="28"/>
      <c r="Y226" s="28"/>
      <c r="Z226" s="28"/>
      <c r="AA226" s="28"/>
      <c r="AB226" s="28"/>
      <c r="AC226" s="28"/>
      <c r="AD226" s="28"/>
      <c r="AE226" s="28"/>
      <c r="AR226" s="154" t="s">
        <v>132</v>
      </c>
      <c r="AT226" s="154" t="s">
        <v>128</v>
      </c>
      <c r="AU226" s="154" t="s">
        <v>133</v>
      </c>
      <c r="AY226" s="16" t="s">
        <v>125</v>
      </c>
      <c r="BE226" s="155">
        <f>IF(N226="základná",J226,0)</f>
        <v>0</v>
      </c>
      <c r="BF226" s="155">
        <f>IF(N226="znížená",J226,0)</f>
        <v>0</v>
      </c>
      <c r="BG226" s="155">
        <f>IF(N226="zákl. prenesená",J226,0)</f>
        <v>0</v>
      </c>
      <c r="BH226" s="155">
        <f>IF(N226="zníž. prenesená",J226,0)</f>
        <v>0</v>
      </c>
      <c r="BI226" s="155">
        <f>IF(N226="nulová",J226,0)</f>
        <v>0</v>
      </c>
      <c r="BJ226" s="16" t="s">
        <v>133</v>
      </c>
      <c r="BK226" s="155">
        <f>ROUND(I226*H226,2)</f>
        <v>0</v>
      </c>
      <c r="BL226" s="16" t="s">
        <v>132</v>
      </c>
      <c r="BM226" s="154" t="s">
        <v>386</v>
      </c>
    </row>
    <row r="227" spans="1:65" s="13" customFormat="1" ht="11.25">
      <c r="B227" s="156"/>
      <c r="D227" s="157" t="s">
        <v>147</v>
      </c>
      <c r="E227" s="158" t="s">
        <v>1</v>
      </c>
      <c r="F227" s="159" t="s">
        <v>384</v>
      </c>
      <c r="H227" s="160">
        <v>3.12</v>
      </c>
      <c r="L227" s="156"/>
      <c r="M227" s="161"/>
      <c r="N227" s="162"/>
      <c r="O227" s="162"/>
      <c r="P227" s="162"/>
      <c r="Q227" s="162"/>
      <c r="R227" s="162"/>
      <c r="S227" s="162"/>
      <c r="T227" s="163"/>
      <c r="AT227" s="158" t="s">
        <v>147</v>
      </c>
      <c r="AU227" s="158" t="s">
        <v>133</v>
      </c>
      <c r="AV227" s="13" t="s">
        <v>133</v>
      </c>
      <c r="AW227" s="13" t="s">
        <v>26</v>
      </c>
      <c r="AX227" s="13" t="s">
        <v>77</v>
      </c>
      <c r="AY227" s="158" t="s">
        <v>125</v>
      </c>
    </row>
    <row r="228" spans="1:65" s="2" customFormat="1" ht="24.2" customHeight="1">
      <c r="A228" s="28"/>
      <c r="B228" s="142"/>
      <c r="C228" s="143" t="s">
        <v>387</v>
      </c>
      <c r="D228" s="143" t="s">
        <v>128</v>
      </c>
      <c r="E228" s="144" t="s">
        <v>330</v>
      </c>
      <c r="F228" s="145" t="s">
        <v>331</v>
      </c>
      <c r="G228" s="146" t="s">
        <v>231</v>
      </c>
      <c r="H228" s="147">
        <v>5.79</v>
      </c>
      <c r="I228" s="148">
        <v>0</v>
      </c>
      <c r="J228" s="148">
        <f>ROUND(I228*H228,2)</f>
        <v>0</v>
      </c>
      <c r="K228" s="149"/>
      <c r="L228" s="29"/>
      <c r="M228" s="150" t="s">
        <v>1</v>
      </c>
      <c r="N228" s="151" t="s">
        <v>35</v>
      </c>
      <c r="O228" s="152">
        <v>0</v>
      </c>
      <c r="P228" s="152">
        <f>O228*H228</f>
        <v>0</v>
      </c>
      <c r="Q228" s="152">
        <v>0</v>
      </c>
      <c r="R228" s="152">
        <f>Q228*H228</f>
        <v>0</v>
      </c>
      <c r="S228" s="152">
        <v>0</v>
      </c>
      <c r="T228" s="153">
        <f>S228*H228</f>
        <v>0</v>
      </c>
      <c r="U228" s="28"/>
      <c r="V228" s="28"/>
      <c r="W228" s="28"/>
      <c r="X228" s="28"/>
      <c r="Y228" s="28"/>
      <c r="Z228" s="28"/>
      <c r="AA228" s="28"/>
      <c r="AB228" s="28"/>
      <c r="AC228" s="28"/>
      <c r="AD228" s="28"/>
      <c r="AE228" s="28"/>
      <c r="AR228" s="154" t="s">
        <v>132</v>
      </c>
      <c r="AT228" s="154" t="s">
        <v>128</v>
      </c>
      <c r="AU228" s="154" t="s">
        <v>133</v>
      </c>
      <c r="AY228" s="16" t="s">
        <v>125</v>
      </c>
      <c r="BE228" s="155">
        <f>IF(N228="základná",J228,0)</f>
        <v>0</v>
      </c>
      <c r="BF228" s="155">
        <f>IF(N228="znížená",J228,0)</f>
        <v>0</v>
      </c>
      <c r="BG228" s="155">
        <f>IF(N228="zákl. prenesená",J228,0)</f>
        <v>0</v>
      </c>
      <c r="BH228" s="155">
        <f>IF(N228="zníž. prenesená",J228,0)</f>
        <v>0</v>
      </c>
      <c r="BI228" s="155">
        <f>IF(N228="nulová",J228,0)</f>
        <v>0</v>
      </c>
      <c r="BJ228" s="16" t="s">
        <v>133</v>
      </c>
      <c r="BK228" s="155">
        <f>ROUND(I228*H228,2)</f>
        <v>0</v>
      </c>
      <c r="BL228" s="16" t="s">
        <v>132</v>
      </c>
      <c r="BM228" s="154" t="s">
        <v>388</v>
      </c>
    </row>
    <row r="229" spans="1:65" s="12" customFormat="1" ht="22.9" customHeight="1">
      <c r="B229" s="130"/>
      <c r="D229" s="131" t="s">
        <v>68</v>
      </c>
      <c r="E229" s="140" t="s">
        <v>389</v>
      </c>
      <c r="F229" s="140" t="s">
        <v>390</v>
      </c>
      <c r="J229" s="141">
        <v>0</v>
      </c>
      <c r="L229" s="130"/>
      <c r="M229" s="134"/>
      <c r="N229" s="135"/>
      <c r="O229" s="135"/>
      <c r="P229" s="136">
        <f>SUM(P230:P232)</f>
        <v>20.328200000000002</v>
      </c>
      <c r="Q229" s="135"/>
      <c r="R229" s="136">
        <f>SUM(R230:R232)</f>
        <v>0.2742</v>
      </c>
      <c r="S229" s="135"/>
      <c r="T229" s="137">
        <f>SUM(T230:T232)</f>
        <v>0</v>
      </c>
      <c r="AR229" s="131" t="s">
        <v>77</v>
      </c>
      <c r="AT229" s="138" t="s">
        <v>68</v>
      </c>
      <c r="AU229" s="138" t="s">
        <v>77</v>
      </c>
      <c r="AY229" s="131" t="s">
        <v>125</v>
      </c>
      <c r="BK229" s="139">
        <f>SUM(BK230:BK232)</f>
        <v>0</v>
      </c>
    </row>
    <row r="230" spans="1:65" s="2" customFormat="1" ht="24.2" customHeight="1">
      <c r="A230" s="28"/>
      <c r="B230" s="142"/>
      <c r="C230" s="143" t="s">
        <v>391</v>
      </c>
      <c r="D230" s="143" t="s">
        <v>128</v>
      </c>
      <c r="E230" s="144" t="s">
        <v>392</v>
      </c>
      <c r="F230" s="145" t="s">
        <v>393</v>
      </c>
      <c r="G230" s="146" t="s">
        <v>176</v>
      </c>
      <c r="H230" s="147">
        <v>20</v>
      </c>
      <c r="I230" s="148">
        <v>0</v>
      </c>
      <c r="J230" s="148">
        <f>ROUND(I230*H230,2)</f>
        <v>0</v>
      </c>
      <c r="K230" s="149"/>
      <c r="L230" s="29"/>
      <c r="M230" s="150" t="s">
        <v>1</v>
      </c>
      <c r="N230" s="151" t="s">
        <v>35</v>
      </c>
      <c r="O230" s="152">
        <v>0.91720000000000002</v>
      </c>
      <c r="P230" s="152">
        <f>O230*H230</f>
        <v>18.344000000000001</v>
      </c>
      <c r="Q230" s="152">
        <v>1.218E-2</v>
      </c>
      <c r="R230" s="152">
        <f>Q230*H230</f>
        <v>0.24359999999999998</v>
      </c>
      <c r="S230" s="152">
        <v>0</v>
      </c>
      <c r="T230" s="153">
        <f>S230*H230</f>
        <v>0</v>
      </c>
      <c r="U230" s="28"/>
      <c r="V230" s="28"/>
      <c r="W230" s="28"/>
      <c r="X230" s="28"/>
      <c r="Y230" s="28"/>
      <c r="Z230" s="28"/>
      <c r="AA230" s="28"/>
      <c r="AB230" s="28"/>
      <c r="AC230" s="28"/>
      <c r="AD230" s="28"/>
      <c r="AE230" s="28"/>
      <c r="AR230" s="154" t="s">
        <v>132</v>
      </c>
      <c r="AT230" s="154" t="s">
        <v>128</v>
      </c>
      <c r="AU230" s="154" t="s">
        <v>133</v>
      </c>
      <c r="AY230" s="16" t="s">
        <v>125</v>
      </c>
      <c r="BE230" s="155">
        <f>IF(N230="základná",J230,0)</f>
        <v>0</v>
      </c>
      <c r="BF230" s="155">
        <f>IF(N230="znížená",J230,0)</f>
        <v>0</v>
      </c>
      <c r="BG230" s="155">
        <f>IF(N230="zákl. prenesená",J230,0)</f>
        <v>0</v>
      </c>
      <c r="BH230" s="155">
        <f>IF(N230="zníž. prenesená",J230,0)</f>
        <v>0</v>
      </c>
      <c r="BI230" s="155">
        <f>IF(N230="nulová",J230,0)</f>
        <v>0</v>
      </c>
      <c r="BJ230" s="16" t="s">
        <v>133</v>
      </c>
      <c r="BK230" s="155">
        <f>ROUND(I230*H230,2)</f>
        <v>0</v>
      </c>
      <c r="BL230" s="16" t="s">
        <v>132</v>
      </c>
      <c r="BM230" s="154" t="s">
        <v>394</v>
      </c>
    </row>
    <row r="231" spans="1:65" s="2" customFormat="1" ht="24.2" customHeight="1">
      <c r="A231" s="28"/>
      <c r="B231" s="142"/>
      <c r="C231" s="143" t="s">
        <v>395</v>
      </c>
      <c r="D231" s="143" t="s">
        <v>128</v>
      </c>
      <c r="E231" s="144" t="s">
        <v>396</v>
      </c>
      <c r="F231" s="145" t="s">
        <v>397</v>
      </c>
      <c r="G231" s="146" t="s">
        <v>176</v>
      </c>
      <c r="H231" s="147">
        <v>20</v>
      </c>
      <c r="I231" s="148">
        <v>0</v>
      </c>
      <c r="J231" s="148">
        <f>ROUND(I231*H231,2)</f>
        <v>0</v>
      </c>
      <c r="K231" s="149"/>
      <c r="L231" s="29"/>
      <c r="M231" s="150" t="s">
        <v>1</v>
      </c>
      <c r="N231" s="151" t="s">
        <v>35</v>
      </c>
      <c r="O231" s="152">
        <v>9.9210000000000007E-2</v>
      </c>
      <c r="P231" s="152">
        <f>O231*H231</f>
        <v>1.9842000000000002</v>
      </c>
      <c r="Q231" s="152">
        <v>1.5299999999999999E-3</v>
      </c>
      <c r="R231" s="152">
        <f>Q231*H231</f>
        <v>3.0599999999999999E-2</v>
      </c>
      <c r="S231" s="152">
        <v>0</v>
      </c>
      <c r="T231" s="153">
        <f>S231*H231</f>
        <v>0</v>
      </c>
      <c r="U231" s="28"/>
      <c r="V231" s="28"/>
      <c r="W231" s="28"/>
      <c r="X231" s="28"/>
      <c r="Y231" s="28"/>
      <c r="Z231" s="28"/>
      <c r="AA231" s="28"/>
      <c r="AB231" s="28"/>
      <c r="AC231" s="28"/>
      <c r="AD231" s="28"/>
      <c r="AE231" s="28"/>
      <c r="AR231" s="154" t="s">
        <v>132</v>
      </c>
      <c r="AT231" s="154" t="s">
        <v>128</v>
      </c>
      <c r="AU231" s="154" t="s">
        <v>133</v>
      </c>
      <c r="AY231" s="16" t="s">
        <v>125</v>
      </c>
      <c r="BE231" s="155">
        <f>IF(N231="základná",J231,0)</f>
        <v>0</v>
      </c>
      <c r="BF231" s="155">
        <f>IF(N231="znížená",J231,0)</f>
        <v>0</v>
      </c>
      <c r="BG231" s="155">
        <f>IF(N231="zákl. prenesená",J231,0)</f>
        <v>0</v>
      </c>
      <c r="BH231" s="155">
        <f>IF(N231="zníž. prenesená",J231,0)</f>
        <v>0</v>
      </c>
      <c r="BI231" s="155">
        <f>IF(N231="nulová",J231,0)</f>
        <v>0</v>
      </c>
      <c r="BJ231" s="16" t="s">
        <v>133</v>
      </c>
      <c r="BK231" s="155">
        <f>ROUND(I231*H231,2)</f>
        <v>0</v>
      </c>
      <c r="BL231" s="16" t="s">
        <v>132</v>
      </c>
      <c r="BM231" s="154" t="s">
        <v>398</v>
      </c>
    </row>
    <row r="232" spans="1:65" s="2" customFormat="1" ht="24.2" customHeight="1">
      <c r="A232" s="28"/>
      <c r="B232" s="142"/>
      <c r="C232" s="143" t="s">
        <v>399</v>
      </c>
      <c r="D232" s="143" t="s">
        <v>128</v>
      </c>
      <c r="E232" s="144" t="s">
        <v>400</v>
      </c>
      <c r="F232" s="145" t="s">
        <v>401</v>
      </c>
      <c r="G232" s="146" t="s">
        <v>231</v>
      </c>
      <c r="H232" s="147">
        <v>6.508</v>
      </c>
      <c r="I232" s="148">
        <v>0</v>
      </c>
      <c r="J232" s="148">
        <f>ROUND(I232*H232,2)</f>
        <v>0</v>
      </c>
      <c r="K232" s="149"/>
      <c r="L232" s="29"/>
      <c r="M232" s="150" t="s">
        <v>1</v>
      </c>
      <c r="N232" s="151" t="s">
        <v>35</v>
      </c>
      <c r="O232" s="152">
        <v>0</v>
      </c>
      <c r="P232" s="152">
        <f>O232*H232</f>
        <v>0</v>
      </c>
      <c r="Q232" s="152">
        <v>0</v>
      </c>
      <c r="R232" s="152">
        <f>Q232*H232</f>
        <v>0</v>
      </c>
      <c r="S232" s="152">
        <v>0</v>
      </c>
      <c r="T232" s="153">
        <f>S232*H232</f>
        <v>0</v>
      </c>
      <c r="U232" s="28"/>
      <c r="V232" s="28"/>
      <c r="W232" s="28"/>
      <c r="X232" s="28"/>
      <c r="Y232" s="28"/>
      <c r="Z232" s="28"/>
      <c r="AA232" s="28"/>
      <c r="AB232" s="28"/>
      <c r="AC232" s="28"/>
      <c r="AD232" s="28"/>
      <c r="AE232" s="28"/>
      <c r="AR232" s="154" t="s">
        <v>132</v>
      </c>
      <c r="AT232" s="154" t="s">
        <v>128</v>
      </c>
      <c r="AU232" s="154" t="s">
        <v>133</v>
      </c>
      <c r="AY232" s="16" t="s">
        <v>125</v>
      </c>
      <c r="BE232" s="155">
        <f>IF(N232="základná",J232,0)</f>
        <v>0</v>
      </c>
      <c r="BF232" s="155">
        <f>IF(N232="znížená",J232,0)</f>
        <v>0</v>
      </c>
      <c r="BG232" s="155">
        <f>IF(N232="zákl. prenesená",J232,0)</f>
        <v>0</v>
      </c>
      <c r="BH232" s="155">
        <f>IF(N232="zníž. prenesená",J232,0)</f>
        <v>0</v>
      </c>
      <c r="BI232" s="155">
        <f>IF(N232="nulová",J232,0)</f>
        <v>0</v>
      </c>
      <c r="BJ232" s="16" t="s">
        <v>133</v>
      </c>
      <c r="BK232" s="155">
        <f>ROUND(I232*H232,2)</f>
        <v>0</v>
      </c>
      <c r="BL232" s="16" t="s">
        <v>132</v>
      </c>
      <c r="BM232" s="154" t="s">
        <v>402</v>
      </c>
    </row>
    <row r="233" spans="1:65" s="12" customFormat="1" ht="22.9" customHeight="1">
      <c r="B233" s="130"/>
      <c r="D233" s="131" t="s">
        <v>68</v>
      </c>
      <c r="E233" s="140" t="s">
        <v>403</v>
      </c>
      <c r="F233" s="140" t="s">
        <v>404</v>
      </c>
      <c r="J233" s="141">
        <v>0</v>
      </c>
      <c r="L233" s="130"/>
      <c r="M233" s="134"/>
      <c r="N233" s="135"/>
      <c r="O233" s="135"/>
      <c r="P233" s="136">
        <f>SUM(P234:P237)</f>
        <v>20.214600000000001</v>
      </c>
      <c r="Q233" s="135"/>
      <c r="R233" s="136">
        <f>SUM(R234:R237)</f>
        <v>0.29748000000000002</v>
      </c>
      <c r="S233" s="135"/>
      <c r="T233" s="137">
        <f>SUM(T234:T237)</f>
        <v>0</v>
      </c>
      <c r="AR233" s="131" t="s">
        <v>77</v>
      </c>
      <c r="AT233" s="138" t="s">
        <v>68</v>
      </c>
      <c r="AU233" s="138" t="s">
        <v>77</v>
      </c>
      <c r="AY233" s="131" t="s">
        <v>125</v>
      </c>
      <c r="BK233" s="139">
        <f>SUM(BK234:BK237)</f>
        <v>0</v>
      </c>
    </row>
    <row r="234" spans="1:65" s="2" customFormat="1" ht="37.9" customHeight="1">
      <c r="A234" s="28"/>
      <c r="B234" s="142"/>
      <c r="C234" s="143" t="s">
        <v>405</v>
      </c>
      <c r="D234" s="143" t="s">
        <v>128</v>
      </c>
      <c r="E234" s="144" t="s">
        <v>406</v>
      </c>
      <c r="F234" s="145" t="s">
        <v>407</v>
      </c>
      <c r="G234" s="146" t="s">
        <v>176</v>
      </c>
      <c r="H234" s="147">
        <v>12</v>
      </c>
      <c r="I234" s="148">
        <v>0</v>
      </c>
      <c r="J234" s="148">
        <f>ROUND(I234*H234,2)</f>
        <v>0</v>
      </c>
      <c r="K234" s="149"/>
      <c r="L234" s="29"/>
      <c r="M234" s="150" t="s">
        <v>1</v>
      </c>
      <c r="N234" s="151" t="s">
        <v>35</v>
      </c>
      <c r="O234" s="152">
        <v>1.68455</v>
      </c>
      <c r="P234" s="152">
        <f>O234*H234</f>
        <v>20.214600000000001</v>
      </c>
      <c r="Q234" s="152">
        <v>2.9499999999999999E-3</v>
      </c>
      <c r="R234" s="152">
        <f>Q234*H234</f>
        <v>3.5400000000000001E-2</v>
      </c>
      <c r="S234" s="152">
        <v>0</v>
      </c>
      <c r="T234" s="153">
        <f>S234*H234</f>
        <v>0</v>
      </c>
      <c r="U234" s="28"/>
      <c r="V234" s="28"/>
      <c r="W234" s="28"/>
      <c r="X234" s="28"/>
      <c r="Y234" s="28"/>
      <c r="Z234" s="28"/>
      <c r="AA234" s="28"/>
      <c r="AB234" s="28"/>
      <c r="AC234" s="28"/>
      <c r="AD234" s="28"/>
      <c r="AE234" s="28"/>
      <c r="AR234" s="154" t="s">
        <v>132</v>
      </c>
      <c r="AT234" s="154" t="s">
        <v>128</v>
      </c>
      <c r="AU234" s="154" t="s">
        <v>133</v>
      </c>
      <c r="AY234" s="16" t="s">
        <v>125</v>
      </c>
      <c r="BE234" s="155">
        <f>IF(N234="základná",J234,0)</f>
        <v>0</v>
      </c>
      <c r="BF234" s="155">
        <f>IF(N234="znížená",J234,0)</f>
        <v>0</v>
      </c>
      <c r="BG234" s="155">
        <f>IF(N234="zákl. prenesená",J234,0)</f>
        <v>0</v>
      </c>
      <c r="BH234" s="155">
        <f>IF(N234="zníž. prenesená",J234,0)</f>
        <v>0</v>
      </c>
      <c r="BI234" s="155">
        <f>IF(N234="nulová",J234,0)</f>
        <v>0</v>
      </c>
      <c r="BJ234" s="16" t="s">
        <v>133</v>
      </c>
      <c r="BK234" s="155">
        <f>ROUND(I234*H234,2)</f>
        <v>0</v>
      </c>
      <c r="BL234" s="16" t="s">
        <v>132</v>
      </c>
      <c r="BM234" s="154" t="s">
        <v>408</v>
      </c>
    </row>
    <row r="235" spans="1:65" s="2" customFormat="1" ht="24.2" customHeight="1">
      <c r="A235" s="28"/>
      <c r="B235" s="142"/>
      <c r="C235" s="171" t="s">
        <v>409</v>
      </c>
      <c r="D235" s="171" t="s">
        <v>193</v>
      </c>
      <c r="E235" s="172" t="s">
        <v>410</v>
      </c>
      <c r="F235" s="173" t="s">
        <v>411</v>
      </c>
      <c r="G235" s="174" t="s">
        <v>176</v>
      </c>
      <c r="H235" s="175">
        <v>12.48</v>
      </c>
      <c r="I235" s="176">
        <v>0</v>
      </c>
      <c r="J235" s="176">
        <f>ROUND(I235*H235,2)</f>
        <v>0</v>
      </c>
      <c r="K235" s="177"/>
      <c r="L235" s="178"/>
      <c r="M235" s="179" t="s">
        <v>1</v>
      </c>
      <c r="N235" s="180" t="s">
        <v>35</v>
      </c>
      <c r="O235" s="152">
        <v>0</v>
      </c>
      <c r="P235" s="152">
        <f>O235*H235</f>
        <v>0</v>
      </c>
      <c r="Q235" s="152">
        <v>2.1000000000000001E-2</v>
      </c>
      <c r="R235" s="152">
        <f>Q235*H235</f>
        <v>0.26208000000000004</v>
      </c>
      <c r="S235" s="152">
        <v>0</v>
      </c>
      <c r="T235" s="153">
        <f>S235*H235</f>
        <v>0</v>
      </c>
      <c r="U235" s="28"/>
      <c r="V235" s="28"/>
      <c r="W235" s="28"/>
      <c r="X235" s="28"/>
      <c r="Y235" s="28"/>
      <c r="Z235" s="28"/>
      <c r="AA235" s="28"/>
      <c r="AB235" s="28"/>
      <c r="AC235" s="28"/>
      <c r="AD235" s="28"/>
      <c r="AE235" s="28"/>
      <c r="AR235" s="154" t="s">
        <v>169</v>
      </c>
      <c r="AT235" s="154" t="s">
        <v>193</v>
      </c>
      <c r="AU235" s="154" t="s">
        <v>133</v>
      </c>
      <c r="AY235" s="16" t="s">
        <v>125</v>
      </c>
      <c r="BE235" s="155">
        <f>IF(N235="základná",J235,0)</f>
        <v>0</v>
      </c>
      <c r="BF235" s="155">
        <f>IF(N235="znížená",J235,0)</f>
        <v>0</v>
      </c>
      <c r="BG235" s="155">
        <f>IF(N235="zákl. prenesená",J235,0)</f>
        <v>0</v>
      </c>
      <c r="BH235" s="155">
        <f>IF(N235="zníž. prenesená",J235,0)</f>
        <v>0</v>
      </c>
      <c r="BI235" s="155">
        <f>IF(N235="nulová",J235,0)</f>
        <v>0</v>
      </c>
      <c r="BJ235" s="16" t="s">
        <v>133</v>
      </c>
      <c r="BK235" s="155">
        <f>ROUND(I235*H235,2)</f>
        <v>0</v>
      </c>
      <c r="BL235" s="16" t="s">
        <v>132</v>
      </c>
      <c r="BM235" s="154" t="s">
        <v>412</v>
      </c>
    </row>
    <row r="236" spans="1:65" s="13" customFormat="1" ht="11.25">
      <c r="B236" s="156"/>
      <c r="D236" s="157" t="s">
        <v>147</v>
      </c>
      <c r="F236" s="159" t="s">
        <v>413</v>
      </c>
      <c r="H236" s="160">
        <v>12.48</v>
      </c>
      <c r="L236" s="156"/>
      <c r="M236" s="161"/>
      <c r="N236" s="162"/>
      <c r="O236" s="162"/>
      <c r="P236" s="162"/>
      <c r="Q236" s="162"/>
      <c r="R236" s="162"/>
      <c r="S236" s="162"/>
      <c r="T236" s="163"/>
      <c r="AT236" s="158" t="s">
        <v>147</v>
      </c>
      <c r="AU236" s="158" t="s">
        <v>133</v>
      </c>
      <c r="AV236" s="13" t="s">
        <v>133</v>
      </c>
      <c r="AW236" s="13" t="s">
        <v>3</v>
      </c>
      <c r="AX236" s="13" t="s">
        <v>77</v>
      </c>
      <c r="AY236" s="158" t="s">
        <v>125</v>
      </c>
    </row>
    <row r="237" spans="1:65" s="2" customFormat="1" ht="24.2" customHeight="1">
      <c r="A237" s="28"/>
      <c r="B237" s="142"/>
      <c r="C237" s="143" t="s">
        <v>414</v>
      </c>
      <c r="D237" s="143" t="s">
        <v>128</v>
      </c>
      <c r="E237" s="144" t="s">
        <v>415</v>
      </c>
      <c r="F237" s="145" t="s">
        <v>416</v>
      </c>
      <c r="G237" s="146" t="s">
        <v>231</v>
      </c>
      <c r="H237" s="147">
        <v>6.36</v>
      </c>
      <c r="I237" s="148">
        <v>0</v>
      </c>
      <c r="J237" s="148">
        <f>ROUND(I237*H237,2)</f>
        <v>0</v>
      </c>
      <c r="K237" s="149"/>
      <c r="L237" s="29"/>
      <c r="M237" s="150" t="s">
        <v>1</v>
      </c>
      <c r="N237" s="151" t="s">
        <v>35</v>
      </c>
      <c r="O237" s="152">
        <v>0</v>
      </c>
      <c r="P237" s="152">
        <f>O237*H237</f>
        <v>0</v>
      </c>
      <c r="Q237" s="152">
        <v>0</v>
      </c>
      <c r="R237" s="152">
        <f>Q237*H237</f>
        <v>0</v>
      </c>
      <c r="S237" s="152">
        <v>0</v>
      </c>
      <c r="T237" s="153">
        <f>S237*H237</f>
        <v>0</v>
      </c>
      <c r="U237" s="28"/>
      <c r="V237" s="28"/>
      <c r="W237" s="28"/>
      <c r="X237" s="28"/>
      <c r="Y237" s="28"/>
      <c r="Z237" s="28"/>
      <c r="AA237" s="28"/>
      <c r="AB237" s="28"/>
      <c r="AC237" s="28"/>
      <c r="AD237" s="28"/>
      <c r="AE237" s="28"/>
      <c r="AR237" s="154" t="s">
        <v>132</v>
      </c>
      <c r="AT237" s="154" t="s">
        <v>128</v>
      </c>
      <c r="AU237" s="154" t="s">
        <v>133</v>
      </c>
      <c r="AY237" s="16" t="s">
        <v>125</v>
      </c>
      <c r="BE237" s="155">
        <f>IF(N237="základná",J237,0)</f>
        <v>0</v>
      </c>
      <c r="BF237" s="155">
        <f>IF(N237="znížená",J237,0)</f>
        <v>0</v>
      </c>
      <c r="BG237" s="155">
        <f>IF(N237="zákl. prenesená",J237,0)</f>
        <v>0</v>
      </c>
      <c r="BH237" s="155">
        <f>IF(N237="zníž. prenesená",J237,0)</f>
        <v>0</v>
      </c>
      <c r="BI237" s="155">
        <f>IF(N237="nulová",J237,0)</f>
        <v>0</v>
      </c>
      <c r="BJ237" s="16" t="s">
        <v>133</v>
      </c>
      <c r="BK237" s="155">
        <f>ROUND(I237*H237,2)</f>
        <v>0</v>
      </c>
      <c r="BL237" s="16" t="s">
        <v>132</v>
      </c>
      <c r="BM237" s="154" t="s">
        <v>417</v>
      </c>
    </row>
    <row r="238" spans="1:65" s="12" customFormat="1" ht="22.9" customHeight="1">
      <c r="B238" s="130"/>
      <c r="D238" s="131" t="s">
        <v>68</v>
      </c>
      <c r="E238" s="140" t="s">
        <v>418</v>
      </c>
      <c r="F238" s="140" t="s">
        <v>419</v>
      </c>
      <c r="J238" s="141">
        <v>0</v>
      </c>
      <c r="L238" s="130"/>
      <c r="M238" s="134"/>
      <c r="N238" s="135"/>
      <c r="O238" s="135"/>
      <c r="P238" s="136">
        <f>SUM(P239:P242)</f>
        <v>7.7550000000000008</v>
      </c>
      <c r="Q238" s="135"/>
      <c r="R238" s="136">
        <f>SUM(R239:R242)</f>
        <v>3.1800000000000002E-2</v>
      </c>
      <c r="S238" s="135"/>
      <c r="T238" s="137">
        <f>SUM(T239:T242)</f>
        <v>0</v>
      </c>
      <c r="AR238" s="131" t="s">
        <v>77</v>
      </c>
      <c r="AT238" s="138" t="s">
        <v>68</v>
      </c>
      <c r="AU238" s="138" t="s">
        <v>77</v>
      </c>
      <c r="AY238" s="131" t="s">
        <v>125</v>
      </c>
      <c r="BK238" s="139">
        <f>SUM(BK239:BK242)</f>
        <v>0</v>
      </c>
    </row>
    <row r="239" spans="1:65" s="2" customFormat="1" ht="24.2" customHeight="1">
      <c r="A239" s="28"/>
      <c r="B239" s="142"/>
      <c r="C239" s="143" t="s">
        <v>420</v>
      </c>
      <c r="D239" s="143" t="s">
        <v>128</v>
      </c>
      <c r="E239" s="144" t="s">
        <v>421</v>
      </c>
      <c r="F239" s="145" t="s">
        <v>422</v>
      </c>
      <c r="G239" s="146" t="s">
        <v>176</v>
      </c>
      <c r="H239" s="147">
        <v>60</v>
      </c>
      <c r="I239" s="148">
        <v>0</v>
      </c>
      <c r="J239" s="148">
        <f>ROUND(I239*H239,2)</f>
        <v>0</v>
      </c>
      <c r="K239" s="149"/>
      <c r="L239" s="29"/>
      <c r="M239" s="150" t="s">
        <v>1</v>
      </c>
      <c r="N239" s="151" t="s">
        <v>35</v>
      </c>
      <c r="O239" s="152">
        <v>8.3000000000000001E-3</v>
      </c>
      <c r="P239" s="152">
        <f>O239*H239</f>
        <v>0.498</v>
      </c>
      <c r="Q239" s="152">
        <v>0</v>
      </c>
      <c r="R239" s="152">
        <f>Q239*H239</f>
        <v>0</v>
      </c>
      <c r="S239" s="152">
        <v>0</v>
      </c>
      <c r="T239" s="153">
        <f>S239*H239</f>
        <v>0</v>
      </c>
      <c r="U239" s="28"/>
      <c r="V239" s="28"/>
      <c r="W239" s="28"/>
      <c r="X239" s="28"/>
      <c r="Y239" s="28"/>
      <c r="Z239" s="28"/>
      <c r="AA239" s="28"/>
      <c r="AB239" s="28"/>
      <c r="AC239" s="28"/>
      <c r="AD239" s="28"/>
      <c r="AE239" s="28"/>
      <c r="AR239" s="154" t="s">
        <v>132</v>
      </c>
      <c r="AT239" s="154" t="s">
        <v>128</v>
      </c>
      <c r="AU239" s="154" t="s">
        <v>133</v>
      </c>
      <c r="AY239" s="16" t="s">
        <v>125</v>
      </c>
      <c r="BE239" s="155">
        <f>IF(N239="základná",J239,0)</f>
        <v>0</v>
      </c>
      <c r="BF239" s="155">
        <f>IF(N239="znížená",J239,0)</f>
        <v>0</v>
      </c>
      <c r="BG239" s="155">
        <f>IF(N239="zákl. prenesená",J239,0)</f>
        <v>0</v>
      </c>
      <c r="BH239" s="155">
        <f>IF(N239="zníž. prenesená",J239,0)</f>
        <v>0</v>
      </c>
      <c r="BI239" s="155">
        <f>IF(N239="nulová",J239,0)</f>
        <v>0</v>
      </c>
      <c r="BJ239" s="16" t="s">
        <v>133</v>
      </c>
      <c r="BK239" s="155">
        <f>ROUND(I239*H239,2)</f>
        <v>0</v>
      </c>
      <c r="BL239" s="16" t="s">
        <v>132</v>
      </c>
      <c r="BM239" s="154" t="s">
        <v>423</v>
      </c>
    </row>
    <row r="240" spans="1:65" s="2" customFormat="1" ht="24.2" customHeight="1">
      <c r="A240" s="28"/>
      <c r="B240" s="142"/>
      <c r="C240" s="143" t="s">
        <v>424</v>
      </c>
      <c r="D240" s="143" t="s">
        <v>128</v>
      </c>
      <c r="E240" s="144" t="s">
        <v>425</v>
      </c>
      <c r="F240" s="145" t="s">
        <v>426</v>
      </c>
      <c r="G240" s="146" t="s">
        <v>176</v>
      </c>
      <c r="H240" s="147">
        <v>60</v>
      </c>
      <c r="I240" s="148">
        <v>0</v>
      </c>
      <c r="J240" s="148">
        <f>ROUND(I240*H240,2)</f>
        <v>0</v>
      </c>
      <c r="K240" s="149"/>
      <c r="L240" s="29"/>
      <c r="M240" s="150" t="s">
        <v>1</v>
      </c>
      <c r="N240" s="151" t="s">
        <v>35</v>
      </c>
      <c r="O240" s="152">
        <v>1.005E-2</v>
      </c>
      <c r="P240" s="152">
        <f>O240*H240</f>
        <v>0.60299999999999998</v>
      </c>
      <c r="Q240" s="152">
        <v>3.0000000000000001E-5</v>
      </c>
      <c r="R240" s="152">
        <f>Q240*H240</f>
        <v>1.8E-3</v>
      </c>
      <c r="S240" s="152">
        <v>0</v>
      </c>
      <c r="T240" s="153">
        <f>S240*H240</f>
        <v>0</v>
      </c>
      <c r="U240" s="28"/>
      <c r="V240" s="28"/>
      <c r="W240" s="28"/>
      <c r="X240" s="28"/>
      <c r="Y240" s="28"/>
      <c r="Z240" s="28"/>
      <c r="AA240" s="28"/>
      <c r="AB240" s="28"/>
      <c r="AC240" s="28"/>
      <c r="AD240" s="28"/>
      <c r="AE240" s="28"/>
      <c r="AR240" s="154" t="s">
        <v>132</v>
      </c>
      <c r="AT240" s="154" t="s">
        <v>128</v>
      </c>
      <c r="AU240" s="154" t="s">
        <v>133</v>
      </c>
      <c r="AY240" s="16" t="s">
        <v>125</v>
      </c>
      <c r="BE240" s="155">
        <f>IF(N240="základná",J240,0)</f>
        <v>0</v>
      </c>
      <c r="BF240" s="155">
        <f>IF(N240="znížená",J240,0)</f>
        <v>0</v>
      </c>
      <c r="BG240" s="155">
        <f>IF(N240="zákl. prenesená",J240,0)</f>
        <v>0</v>
      </c>
      <c r="BH240" s="155">
        <f>IF(N240="zníž. prenesená",J240,0)</f>
        <v>0</v>
      </c>
      <c r="BI240" s="155">
        <f>IF(N240="nulová",J240,0)</f>
        <v>0</v>
      </c>
      <c r="BJ240" s="16" t="s">
        <v>133</v>
      </c>
      <c r="BK240" s="155">
        <f>ROUND(I240*H240,2)</f>
        <v>0</v>
      </c>
      <c r="BL240" s="16" t="s">
        <v>132</v>
      </c>
      <c r="BM240" s="154" t="s">
        <v>427</v>
      </c>
    </row>
    <row r="241" spans="1:65" s="2" customFormat="1" ht="24.2" customHeight="1">
      <c r="A241" s="28"/>
      <c r="B241" s="142"/>
      <c r="C241" s="143" t="s">
        <v>428</v>
      </c>
      <c r="D241" s="143" t="s">
        <v>128</v>
      </c>
      <c r="E241" s="144" t="s">
        <v>429</v>
      </c>
      <c r="F241" s="145" t="s">
        <v>430</v>
      </c>
      <c r="G241" s="146" t="s">
        <v>176</v>
      </c>
      <c r="H241" s="147">
        <v>60</v>
      </c>
      <c r="I241" s="148">
        <v>0</v>
      </c>
      <c r="J241" s="148">
        <f>ROUND(I241*H241,2)</f>
        <v>0</v>
      </c>
      <c r="K241" s="149"/>
      <c r="L241" s="29"/>
      <c r="M241" s="150" t="s">
        <v>1</v>
      </c>
      <c r="N241" s="151" t="s">
        <v>35</v>
      </c>
      <c r="O241" s="152">
        <v>3.0179999999999998E-2</v>
      </c>
      <c r="P241" s="152">
        <f>O241*H241</f>
        <v>1.8108</v>
      </c>
      <c r="Q241" s="152">
        <v>1E-4</v>
      </c>
      <c r="R241" s="152">
        <f>Q241*H241</f>
        <v>6.0000000000000001E-3</v>
      </c>
      <c r="S241" s="152">
        <v>0</v>
      </c>
      <c r="T241" s="153">
        <f>S241*H241</f>
        <v>0</v>
      </c>
      <c r="U241" s="28"/>
      <c r="V241" s="28"/>
      <c r="W241" s="28"/>
      <c r="X241" s="28"/>
      <c r="Y241" s="28"/>
      <c r="Z241" s="28"/>
      <c r="AA241" s="28"/>
      <c r="AB241" s="28"/>
      <c r="AC241" s="28"/>
      <c r="AD241" s="28"/>
      <c r="AE241" s="28"/>
      <c r="AR241" s="154" t="s">
        <v>132</v>
      </c>
      <c r="AT241" s="154" t="s">
        <v>128</v>
      </c>
      <c r="AU241" s="154" t="s">
        <v>133</v>
      </c>
      <c r="AY241" s="16" t="s">
        <v>125</v>
      </c>
      <c r="BE241" s="155">
        <f>IF(N241="základná",J241,0)</f>
        <v>0</v>
      </c>
      <c r="BF241" s="155">
        <f>IF(N241="znížená",J241,0)</f>
        <v>0</v>
      </c>
      <c r="BG241" s="155">
        <f>IF(N241="zákl. prenesená",J241,0)</f>
        <v>0</v>
      </c>
      <c r="BH241" s="155">
        <f>IF(N241="zníž. prenesená",J241,0)</f>
        <v>0</v>
      </c>
      <c r="BI241" s="155">
        <f>IF(N241="nulová",J241,0)</f>
        <v>0</v>
      </c>
      <c r="BJ241" s="16" t="s">
        <v>133</v>
      </c>
      <c r="BK241" s="155">
        <f>ROUND(I241*H241,2)</f>
        <v>0</v>
      </c>
      <c r="BL241" s="16" t="s">
        <v>132</v>
      </c>
      <c r="BM241" s="154" t="s">
        <v>431</v>
      </c>
    </row>
    <row r="242" spans="1:65" s="2" customFormat="1" ht="33" customHeight="1">
      <c r="A242" s="28"/>
      <c r="B242" s="142"/>
      <c r="C242" s="143" t="s">
        <v>432</v>
      </c>
      <c r="D242" s="143" t="s">
        <v>128</v>
      </c>
      <c r="E242" s="144" t="s">
        <v>433</v>
      </c>
      <c r="F242" s="145" t="s">
        <v>434</v>
      </c>
      <c r="G242" s="146" t="s">
        <v>176</v>
      </c>
      <c r="H242" s="147">
        <v>60</v>
      </c>
      <c r="I242" s="148">
        <v>0</v>
      </c>
      <c r="J242" s="148">
        <f>ROUND(I242*H242,2)</f>
        <v>0</v>
      </c>
      <c r="K242" s="149"/>
      <c r="L242" s="29"/>
      <c r="M242" s="150" t="s">
        <v>1</v>
      </c>
      <c r="N242" s="151" t="s">
        <v>35</v>
      </c>
      <c r="O242" s="152">
        <v>8.072E-2</v>
      </c>
      <c r="P242" s="152">
        <f>O242*H242</f>
        <v>4.8432000000000004</v>
      </c>
      <c r="Q242" s="152">
        <v>4.0000000000000002E-4</v>
      </c>
      <c r="R242" s="152">
        <f>Q242*H242</f>
        <v>2.4E-2</v>
      </c>
      <c r="S242" s="152">
        <v>0</v>
      </c>
      <c r="T242" s="153">
        <f>S242*H242</f>
        <v>0</v>
      </c>
      <c r="U242" s="28"/>
      <c r="V242" s="28"/>
      <c r="W242" s="28"/>
      <c r="X242" s="28"/>
      <c r="Y242" s="28"/>
      <c r="Z242" s="28"/>
      <c r="AA242" s="28"/>
      <c r="AB242" s="28"/>
      <c r="AC242" s="28"/>
      <c r="AD242" s="28"/>
      <c r="AE242" s="28"/>
      <c r="AR242" s="154" t="s">
        <v>132</v>
      </c>
      <c r="AT242" s="154" t="s">
        <v>128</v>
      </c>
      <c r="AU242" s="154" t="s">
        <v>133</v>
      </c>
      <c r="AY242" s="16" t="s">
        <v>125</v>
      </c>
      <c r="BE242" s="155">
        <f>IF(N242="základná",J242,0)</f>
        <v>0</v>
      </c>
      <c r="BF242" s="155">
        <f>IF(N242="znížená",J242,0)</f>
        <v>0</v>
      </c>
      <c r="BG242" s="155">
        <f>IF(N242="zákl. prenesená",J242,0)</f>
        <v>0</v>
      </c>
      <c r="BH242" s="155">
        <f>IF(N242="zníž. prenesená",J242,0)</f>
        <v>0</v>
      </c>
      <c r="BI242" s="155">
        <f>IF(N242="nulová",J242,0)</f>
        <v>0</v>
      </c>
      <c r="BJ242" s="16" t="s">
        <v>133</v>
      </c>
      <c r="BK242" s="155">
        <f>ROUND(I242*H242,2)</f>
        <v>0</v>
      </c>
      <c r="BL242" s="16" t="s">
        <v>132</v>
      </c>
      <c r="BM242" s="154" t="s">
        <v>435</v>
      </c>
    </row>
    <row r="243" spans="1:65" s="12" customFormat="1" ht="22.9" customHeight="1">
      <c r="B243" s="130"/>
      <c r="D243" s="131" t="s">
        <v>68</v>
      </c>
      <c r="E243" s="140" t="s">
        <v>436</v>
      </c>
      <c r="F243" s="140" t="s">
        <v>437</v>
      </c>
      <c r="J243" s="141">
        <v>0</v>
      </c>
      <c r="L243" s="130"/>
      <c r="M243" s="134"/>
      <c r="N243" s="135"/>
      <c r="O243" s="135"/>
      <c r="P243" s="136">
        <f>SUM(P244:P245)</f>
        <v>20.090250000000001</v>
      </c>
      <c r="Q243" s="135"/>
      <c r="R243" s="136">
        <f>SUM(R244:R245)</f>
        <v>0.17925000000000002</v>
      </c>
      <c r="S243" s="135"/>
      <c r="T243" s="137">
        <f>SUM(T244:T245)</f>
        <v>0</v>
      </c>
      <c r="AR243" s="131" t="s">
        <v>77</v>
      </c>
      <c r="AT243" s="138" t="s">
        <v>68</v>
      </c>
      <c r="AU243" s="138" t="s">
        <v>77</v>
      </c>
      <c r="AY243" s="131" t="s">
        <v>125</v>
      </c>
      <c r="BK243" s="139">
        <f>SUM(BK244:BK245)</f>
        <v>0</v>
      </c>
    </row>
    <row r="244" spans="1:65" s="2" customFormat="1" ht="37.9" customHeight="1">
      <c r="A244" s="28"/>
      <c r="B244" s="142"/>
      <c r="C244" s="143" t="s">
        <v>438</v>
      </c>
      <c r="D244" s="143" t="s">
        <v>128</v>
      </c>
      <c r="E244" s="144" t="s">
        <v>439</v>
      </c>
      <c r="F244" s="145" t="s">
        <v>440</v>
      </c>
      <c r="G244" s="146" t="s">
        <v>176</v>
      </c>
      <c r="H244" s="147">
        <v>15</v>
      </c>
      <c r="I244" s="148">
        <v>0</v>
      </c>
      <c r="J244" s="148">
        <f>ROUND(I244*H244,2)</f>
        <v>0</v>
      </c>
      <c r="K244" s="149"/>
      <c r="L244" s="29"/>
      <c r="M244" s="150" t="s">
        <v>1</v>
      </c>
      <c r="N244" s="151" t="s">
        <v>35</v>
      </c>
      <c r="O244" s="152">
        <v>1.33935</v>
      </c>
      <c r="P244" s="152">
        <f>O244*H244</f>
        <v>20.090250000000001</v>
      </c>
      <c r="Q244" s="152">
        <v>1.1950000000000001E-2</v>
      </c>
      <c r="R244" s="152">
        <f>Q244*H244</f>
        <v>0.17925000000000002</v>
      </c>
      <c r="S244" s="152">
        <v>0</v>
      </c>
      <c r="T244" s="153">
        <f>S244*H244</f>
        <v>0</v>
      </c>
      <c r="U244" s="28"/>
      <c r="V244" s="28"/>
      <c r="W244" s="28"/>
      <c r="X244" s="28"/>
      <c r="Y244" s="28"/>
      <c r="Z244" s="28"/>
      <c r="AA244" s="28"/>
      <c r="AB244" s="28"/>
      <c r="AC244" s="28"/>
      <c r="AD244" s="28"/>
      <c r="AE244" s="28"/>
      <c r="AR244" s="154" t="s">
        <v>132</v>
      </c>
      <c r="AT244" s="154" t="s">
        <v>128</v>
      </c>
      <c r="AU244" s="154" t="s">
        <v>133</v>
      </c>
      <c r="AY244" s="16" t="s">
        <v>125</v>
      </c>
      <c r="BE244" s="155">
        <f>IF(N244="základná",J244,0)</f>
        <v>0</v>
      </c>
      <c r="BF244" s="155">
        <f>IF(N244="znížená",J244,0)</f>
        <v>0</v>
      </c>
      <c r="BG244" s="155">
        <f>IF(N244="zákl. prenesená",J244,0)</f>
        <v>0</v>
      </c>
      <c r="BH244" s="155">
        <f>IF(N244="zníž. prenesená",J244,0)</f>
        <v>0</v>
      </c>
      <c r="BI244" s="155">
        <f>IF(N244="nulová",J244,0)</f>
        <v>0</v>
      </c>
      <c r="BJ244" s="16" t="s">
        <v>133</v>
      </c>
      <c r="BK244" s="155">
        <f>ROUND(I244*H244,2)</f>
        <v>0</v>
      </c>
      <c r="BL244" s="16" t="s">
        <v>132</v>
      </c>
      <c r="BM244" s="154" t="s">
        <v>441</v>
      </c>
    </row>
    <row r="245" spans="1:65" s="2" customFormat="1" ht="24.2" customHeight="1">
      <c r="A245" s="28"/>
      <c r="B245" s="142"/>
      <c r="C245" s="143" t="s">
        <v>442</v>
      </c>
      <c r="D245" s="143" t="s">
        <v>128</v>
      </c>
      <c r="E245" s="144" t="s">
        <v>400</v>
      </c>
      <c r="F245" s="145" t="s">
        <v>401</v>
      </c>
      <c r="G245" s="146" t="s">
        <v>231</v>
      </c>
      <c r="H245" s="147">
        <v>5.28</v>
      </c>
      <c r="I245" s="148">
        <v>0</v>
      </c>
      <c r="J245" s="148">
        <f>ROUND(I245*H245,2)</f>
        <v>0</v>
      </c>
      <c r="K245" s="149"/>
      <c r="L245" s="29"/>
      <c r="M245" s="150" t="s">
        <v>1</v>
      </c>
      <c r="N245" s="151" t="s">
        <v>35</v>
      </c>
      <c r="O245" s="152">
        <v>0</v>
      </c>
      <c r="P245" s="152">
        <f>O245*H245</f>
        <v>0</v>
      </c>
      <c r="Q245" s="152">
        <v>0</v>
      </c>
      <c r="R245" s="152">
        <f>Q245*H245</f>
        <v>0</v>
      </c>
      <c r="S245" s="152">
        <v>0</v>
      </c>
      <c r="T245" s="153">
        <f>S245*H245</f>
        <v>0</v>
      </c>
      <c r="U245" s="28"/>
      <c r="V245" s="28"/>
      <c r="W245" s="28"/>
      <c r="X245" s="28"/>
      <c r="Y245" s="28"/>
      <c r="Z245" s="28"/>
      <c r="AA245" s="28"/>
      <c r="AB245" s="28"/>
      <c r="AC245" s="28"/>
      <c r="AD245" s="28"/>
      <c r="AE245" s="28"/>
      <c r="AR245" s="154" t="s">
        <v>132</v>
      </c>
      <c r="AT245" s="154" t="s">
        <v>128</v>
      </c>
      <c r="AU245" s="154" t="s">
        <v>133</v>
      </c>
      <c r="AY245" s="16" t="s">
        <v>125</v>
      </c>
      <c r="BE245" s="155">
        <f>IF(N245="základná",J245,0)</f>
        <v>0</v>
      </c>
      <c r="BF245" s="155">
        <f>IF(N245="znížená",J245,0)</f>
        <v>0</v>
      </c>
      <c r="BG245" s="155">
        <f>IF(N245="zákl. prenesená",J245,0)</f>
        <v>0</v>
      </c>
      <c r="BH245" s="155">
        <f>IF(N245="zníž. prenesená",J245,0)</f>
        <v>0</v>
      </c>
      <c r="BI245" s="155">
        <f>IF(N245="nulová",J245,0)</f>
        <v>0</v>
      </c>
      <c r="BJ245" s="16" t="s">
        <v>133</v>
      </c>
      <c r="BK245" s="155">
        <f>ROUND(I245*H245,2)</f>
        <v>0</v>
      </c>
      <c r="BL245" s="16" t="s">
        <v>132</v>
      </c>
      <c r="BM245" s="154" t="s">
        <v>443</v>
      </c>
    </row>
    <row r="246" spans="1:65" s="12" customFormat="1" ht="22.9" customHeight="1">
      <c r="B246" s="130"/>
      <c r="D246" s="131" t="s">
        <v>68</v>
      </c>
      <c r="E246" s="140" t="s">
        <v>444</v>
      </c>
      <c r="F246" s="140" t="s">
        <v>445</v>
      </c>
      <c r="J246" s="141">
        <v>0</v>
      </c>
      <c r="L246" s="130"/>
      <c r="M246" s="134"/>
      <c r="N246" s="135"/>
      <c r="O246" s="135"/>
      <c r="P246" s="136">
        <f>SUM(P247:P248)</f>
        <v>2.1310120000000001</v>
      </c>
      <c r="Q246" s="135"/>
      <c r="R246" s="136">
        <f>SUM(R247:R248)</f>
        <v>7.3499999999999996E-2</v>
      </c>
      <c r="S246" s="135"/>
      <c r="T246" s="137">
        <f>SUM(T247:T248)</f>
        <v>0</v>
      </c>
      <c r="AR246" s="131" t="s">
        <v>77</v>
      </c>
      <c r="AT246" s="138" t="s">
        <v>68</v>
      </c>
      <c r="AU246" s="138" t="s">
        <v>77</v>
      </c>
      <c r="AY246" s="131" t="s">
        <v>125</v>
      </c>
      <c r="BK246" s="139">
        <f>SUM(BK247:BK248)</f>
        <v>0</v>
      </c>
    </row>
    <row r="247" spans="1:65" s="2" customFormat="1" ht="37.9" customHeight="1">
      <c r="A247" s="28"/>
      <c r="B247" s="142"/>
      <c r="C247" s="143" t="s">
        <v>446</v>
      </c>
      <c r="D247" s="143" t="s">
        <v>128</v>
      </c>
      <c r="E247" s="144" t="s">
        <v>447</v>
      </c>
      <c r="F247" s="145" t="s">
        <v>448</v>
      </c>
      <c r="G247" s="146" t="s">
        <v>176</v>
      </c>
      <c r="H247" s="147">
        <v>5</v>
      </c>
      <c r="I247" s="148">
        <v>0</v>
      </c>
      <c r="J247" s="148">
        <f>ROUND(I247*H247,2)</f>
        <v>0</v>
      </c>
      <c r="K247" s="149"/>
      <c r="L247" s="29"/>
      <c r="M247" s="150" t="s">
        <v>1</v>
      </c>
      <c r="N247" s="151" t="s">
        <v>35</v>
      </c>
      <c r="O247" s="152">
        <v>0.38974999999999999</v>
      </c>
      <c r="P247" s="152">
        <f>O247*H247</f>
        <v>1.94875</v>
      </c>
      <c r="Q247" s="152">
        <v>1.47E-2</v>
      </c>
      <c r="R247" s="152">
        <f>Q247*H247</f>
        <v>7.3499999999999996E-2</v>
      </c>
      <c r="S247" s="152">
        <v>0</v>
      </c>
      <c r="T247" s="153">
        <f>S247*H247</f>
        <v>0</v>
      </c>
      <c r="U247" s="28"/>
      <c r="V247" s="28"/>
      <c r="W247" s="28"/>
      <c r="X247" s="28"/>
      <c r="Y247" s="28"/>
      <c r="Z247" s="28"/>
      <c r="AA247" s="28"/>
      <c r="AB247" s="28"/>
      <c r="AC247" s="28"/>
      <c r="AD247" s="28"/>
      <c r="AE247" s="28"/>
      <c r="AR247" s="154" t="s">
        <v>132</v>
      </c>
      <c r="AT247" s="154" t="s">
        <v>128</v>
      </c>
      <c r="AU247" s="154" t="s">
        <v>133</v>
      </c>
      <c r="AY247" s="16" t="s">
        <v>125</v>
      </c>
      <c r="BE247" s="155">
        <f>IF(N247="základná",J247,0)</f>
        <v>0</v>
      </c>
      <c r="BF247" s="155">
        <f>IF(N247="znížená",J247,0)</f>
        <v>0</v>
      </c>
      <c r="BG247" s="155">
        <f>IF(N247="zákl. prenesená",J247,0)</f>
        <v>0</v>
      </c>
      <c r="BH247" s="155">
        <f>IF(N247="zníž. prenesená",J247,0)</f>
        <v>0</v>
      </c>
      <c r="BI247" s="155">
        <f>IF(N247="nulová",J247,0)</f>
        <v>0</v>
      </c>
      <c r="BJ247" s="16" t="s">
        <v>133</v>
      </c>
      <c r="BK247" s="155">
        <f>ROUND(I247*H247,2)</f>
        <v>0</v>
      </c>
      <c r="BL247" s="16" t="s">
        <v>132</v>
      </c>
      <c r="BM247" s="154" t="s">
        <v>449</v>
      </c>
    </row>
    <row r="248" spans="1:65" s="2" customFormat="1" ht="24.2" customHeight="1">
      <c r="A248" s="28"/>
      <c r="B248" s="142"/>
      <c r="C248" s="143" t="s">
        <v>450</v>
      </c>
      <c r="D248" s="143" t="s">
        <v>128</v>
      </c>
      <c r="E248" s="144" t="s">
        <v>451</v>
      </c>
      <c r="F248" s="145" t="s">
        <v>452</v>
      </c>
      <c r="G248" s="146" t="s">
        <v>453</v>
      </c>
      <c r="H248" s="147">
        <v>7.3999999999999996E-2</v>
      </c>
      <c r="I248" s="148">
        <v>0</v>
      </c>
      <c r="J248" s="148">
        <f>ROUND(I248*H248,2)</f>
        <v>0</v>
      </c>
      <c r="K248" s="149"/>
      <c r="L248" s="29"/>
      <c r="M248" s="150" t="s">
        <v>1</v>
      </c>
      <c r="N248" s="151" t="s">
        <v>35</v>
      </c>
      <c r="O248" s="152">
        <v>2.4630000000000001</v>
      </c>
      <c r="P248" s="152">
        <f>O248*H248</f>
        <v>0.18226200000000001</v>
      </c>
      <c r="Q248" s="152">
        <v>0</v>
      </c>
      <c r="R248" s="152">
        <f>Q248*H248</f>
        <v>0</v>
      </c>
      <c r="S248" s="152">
        <v>0</v>
      </c>
      <c r="T248" s="153">
        <f>S248*H248</f>
        <v>0</v>
      </c>
      <c r="U248" s="28"/>
      <c r="V248" s="28"/>
      <c r="W248" s="28"/>
      <c r="X248" s="28"/>
      <c r="Y248" s="28"/>
      <c r="Z248" s="28"/>
      <c r="AA248" s="28"/>
      <c r="AB248" s="28"/>
      <c r="AC248" s="28"/>
      <c r="AD248" s="28"/>
      <c r="AE248" s="28"/>
      <c r="AR248" s="154" t="s">
        <v>132</v>
      </c>
      <c r="AT248" s="154" t="s">
        <v>128</v>
      </c>
      <c r="AU248" s="154" t="s">
        <v>133</v>
      </c>
      <c r="AY248" s="16" t="s">
        <v>125</v>
      </c>
      <c r="BE248" s="155">
        <f>IF(N248="základná",J248,0)</f>
        <v>0</v>
      </c>
      <c r="BF248" s="155">
        <f>IF(N248="znížená",J248,0)</f>
        <v>0</v>
      </c>
      <c r="BG248" s="155">
        <f>IF(N248="zákl. prenesená",J248,0)</f>
        <v>0</v>
      </c>
      <c r="BH248" s="155">
        <f>IF(N248="zníž. prenesená",J248,0)</f>
        <v>0</v>
      </c>
      <c r="BI248" s="155">
        <f>IF(N248="nulová",J248,0)</f>
        <v>0</v>
      </c>
      <c r="BJ248" s="16" t="s">
        <v>133</v>
      </c>
      <c r="BK248" s="155">
        <f>ROUND(I248*H248,2)</f>
        <v>0</v>
      </c>
      <c r="BL248" s="16" t="s">
        <v>132</v>
      </c>
      <c r="BM248" s="154" t="s">
        <v>454</v>
      </c>
    </row>
    <row r="249" spans="1:65" s="12" customFormat="1" ht="22.9" customHeight="1">
      <c r="B249" s="130"/>
      <c r="D249" s="131" t="s">
        <v>68</v>
      </c>
      <c r="E249" s="140" t="s">
        <v>455</v>
      </c>
      <c r="F249" s="140" t="s">
        <v>456</v>
      </c>
      <c r="J249" s="141">
        <v>0</v>
      </c>
      <c r="L249" s="130"/>
      <c r="M249" s="134"/>
      <c r="N249" s="135"/>
      <c r="O249" s="135"/>
      <c r="P249" s="136">
        <f>SUM(P250:P260)</f>
        <v>13.7498</v>
      </c>
      <c r="Q249" s="135"/>
      <c r="R249" s="136">
        <f>SUM(R250:R260)</f>
        <v>0.16632000000000002</v>
      </c>
      <c r="S249" s="135"/>
      <c r="T249" s="137">
        <f>SUM(T250:T260)</f>
        <v>0</v>
      </c>
      <c r="AR249" s="131" t="s">
        <v>77</v>
      </c>
      <c r="AT249" s="138" t="s">
        <v>68</v>
      </c>
      <c r="AU249" s="138" t="s">
        <v>77</v>
      </c>
      <c r="AY249" s="131" t="s">
        <v>125</v>
      </c>
      <c r="BK249" s="139">
        <f>SUM(BK250:BK260)</f>
        <v>0</v>
      </c>
    </row>
    <row r="250" spans="1:65" s="2" customFormat="1" ht="24.2" customHeight="1">
      <c r="A250" s="28"/>
      <c r="B250" s="142"/>
      <c r="C250" s="143" t="s">
        <v>457</v>
      </c>
      <c r="D250" s="143" t="s">
        <v>128</v>
      </c>
      <c r="E250" s="144" t="s">
        <v>458</v>
      </c>
      <c r="F250" s="145" t="s">
        <v>459</v>
      </c>
      <c r="G250" s="146" t="s">
        <v>176</v>
      </c>
      <c r="H250" s="147">
        <v>20</v>
      </c>
      <c r="I250" s="148">
        <v>0</v>
      </c>
      <c r="J250" s="148">
        <f t="shared" ref="J250:J255" si="30">ROUND(I250*H250,2)</f>
        <v>0</v>
      </c>
      <c r="K250" s="149"/>
      <c r="L250" s="29"/>
      <c r="M250" s="150" t="s">
        <v>1</v>
      </c>
      <c r="N250" s="151" t="s">
        <v>35</v>
      </c>
      <c r="O250" s="152">
        <v>3.9E-2</v>
      </c>
      <c r="P250" s="152">
        <f t="shared" ref="P250:P255" si="31">O250*H250</f>
        <v>0.78</v>
      </c>
      <c r="Q250" s="152">
        <v>0</v>
      </c>
      <c r="R250" s="152">
        <f t="shared" ref="R250:R255" si="32">Q250*H250</f>
        <v>0</v>
      </c>
      <c r="S250" s="152">
        <v>0</v>
      </c>
      <c r="T250" s="153">
        <f t="shared" ref="T250:T255" si="33">S250*H250</f>
        <v>0</v>
      </c>
      <c r="U250" s="28"/>
      <c r="V250" s="28"/>
      <c r="W250" s="28"/>
      <c r="X250" s="28"/>
      <c r="Y250" s="28"/>
      <c r="Z250" s="28"/>
      <c r="AA250" s="28"/>
      <c r="AB250" s="28"/>
      <c r="AC250" s="28"/>
      <c r="AD250" s="28"/>
      <c r="AE250" s="28"/>
      <c r="AR250" s="154" t="s">
        <v>132</v>
      </c>
      <c r="AT250" s="154" t="s">
        <v>128</v>
      </c>
      <c r="AU250" s="154" t="s">
        <v>133</v>
      </c>
      <c r="AY250" s="16" t="s">
        <v>125</v>
      </c>
      <c r="BE250" s="155">
        <f t="shared" ref="BE250:BE255" si="34">IF(N250="základná",J250,0)</f>
        <v>0</v>
      </c>
      <c r="BF250" s="155">
        <f t="shared" ref="BF250:BF255" si="35">IF(N250="znížená",J250,0)</f>
        <v>0</v>
      </c>
      <c r="BG250" s="155">
        <f t="shared" ref="BG250:BG255" si="36">IF(N250="zákl. prenesená",J250,0)</f>
        <v>0</v>
      </c>
      <c r="BH250" s="155">
        <f t="shared" ref="BH250:BH255" si="37">IF(N250="zníž. prenesená",J250,0)</f>
        <v>0</v>
      </c>
      <c r="BI250" s="155">
        <f t="shared" ref="BI250:BI255" si="38">IF(N250="nulová",J250,0)</f>
        <v>0</v>
      </c>
      <c r="BJ250" s="16" t="s">
        <v>133</v>
      </c>
      <c r="BK250" s="155">
        <f t="shared" ref="BK250:BK255" si="39">ROUND(I250*H250,2)</f>
        <v>0</v>
      </c>
      <c r="BL250" s="16" t="s">
        <v>132</v>
      </c>
      <c r="BM250" s="154" t="s">
        <v>460</v>
      </c>
    </row>
    <row r="251" spans="1:65" s="2" customFormat="1" ht="21.75" customHeight="1">
      <c r="A251" s="28"/>
      <c r="B251" s="142"/>
      <c r="C251" s="143" t="s">
        <v>461</v>
      </c>
      <c r="D251" s="143" t="s">
        <v>128</v>
      </c>
      <c r="E251" s="144" t="s">
        <v>462</v>
      </c>
      <c r="F251" s="145" t="s">
        <v>463</v>
      </c>
      <c r="G251" s="146" t="s">
        <v>176</v>
      </c>
      <c r="H251" s="147">
        <v>20</v>
      </c>
      <c r="I251" s="148">
        <v>0</v>
      </c>
      <c r="J251" s="148">
        <f t="shared" si="30"/>
        <v>0</v>
      </c>
      <c r="K251" s="149"/>
      <c r="L251" s="29"/>
      <c r="M251" s="150" t="s">
        <v>1</v>
      </c>
      <c r="N251" s="151" t="s">
        <v>35</v>
      </c>
      <c r="O251" s="152">
        <v>0.08</v>
      </c>
      <c r="P251" s="152">
        <f t="shared" si="31"/>
        <v>1.6</v>
      </c>
      <c r="Q251" s="152">
        <v>0</v>
      </c>
      <c r="R251" s="152">
        <f t="shared" si="32"/>
        <v>0</v>
      </c>
      <c r="S251" s="152">
        <v>0</v>
      </c>
      <c r="T251" s="153">
        <f t="shared" si="33"/>
        <v>0</v>
      </c>
      <c r="U251" s="28"/>
      <c r="V251" s="28"/>
      <c r="W251" s="28"/>
      <c r="X251" s="28"/>
      <c r="Y251" s="28"/>
      <c r="Z251" s="28"/>
      <c r="AA251" s="28"/>
      <c r="AB251" s="28"/>
      <c r="AC251" s="28"/>
      <c r="AD251" s="28"/>
      <c r="AE251" s="28"/>
      <c r="AR251" s="154" t="s">
        <v>132</v>
      </c>
      <c r="AT251" s="154" t="s">
        <v>128</v>
      </c>
      <c r="AU251" s="154" t="s">
        <v>133</v>
      </c>
      <c r="AY251" s="16" t="s">
        <v>125</v>
      </c>
      <c r="BE251" s="155">
        <f t="shared" si="34"/>
        <v>0</v>
      </c>
      <c r="BF251" s="155">
        <f t="shared" si="35"/>
        <v>0</v>
      </c>
      <c r="BG251" s="155">
        <f t="shared" si="36"/>
        <v>0</v>
      </c>
      <c r="BH251" s="155">
        <f t="shared" si="37"/>
        <v>0</v>
      </c>
      <c r="BI251" s="155">
        <f t="shared" si="38"/>
        <v>0</v>
      </c>
      <c r="BJ251" s="16" t="s">
        <v>133</v>
      </c>
      <c r="BK251" s="155">
        <f t="shared" si="39"/>
        <v>0</v>
      </c>
      <c r="BL251" s="16" t="s">
        <v>132</v>
      </c>
      <c r="BM251" s="154" t="s">
        <v>464</v>
      </c>
    </row>
    <row r="252" spans="1:65" s="2" customFormat="1" ht="24.2" customHeight="1">
      <c r="A252" s="28"/>
      <c r="B252" s="142"/>
      <c r="C252" s="143" t="s">
        <v>465</v>
      </c>
      <c r="D252" s="143" t="s">
        <v>128</v>
      </c>
      <c r="E252" s="144" t="s">
        <v>466</v>
      </c>
      <c r="F252" s="145" t="s">
        <v>467</v>
      </c>
      <c r="G252" s="146" t="s">
        <v>176</v>
      </c>
      <c r="H252" s="147">
        <v>20</v>
      </c>
      <c r="I252" s="148">
        <v>0</v>
      </c>
      <c r="J252" s="148">
        <f t="shared" si="30"/>
        <v>0</v>
      </c>
      <c r="K252" s="149"/>
      <c r="L252" s="29"/>
      <c r="M252" s="150" t="s">
        <v>1</v>
      </c>
      <c r="N252" s="151" t="s">
        <v>35</v>
      </c>
      <c r="O252" s="152">
        <v>1.3140000000000001E-2</v>
      </c>
      <c r="P252" s="152">
        <f t="shared" si="31"/>
        <v>0.26280000000000003</v>
      </c>
      <c r="Q252" s="152">
        <v>8.0000000000000007E-5</v>
      </c>
      <c r="R252" s="152">
        <f t="shared" si="32"/>
        <v>1.6000000000000001E-3</v>
      </c>
      <c r="S252" s="152">
        <v>0</v>
      </c>
      <c r="T252" s="153">
        <f t="shared" si="33"/>
        <v>0</v>
      </c>
      <c r="U252" s="28"/>
      <c r="V252" s="28"/>
      <c r="W252" s="28"/>
      <c r="X252" s="28"/>
      <c r="Y252" s="28"/>
      <c r="Z252" s="28"/>
      <c r="AA252" s="28"/>
      <c r="AB252" s="28"/>
      <c r="AC252" s="28"/>
      <c r="AD252" s="28"/>
      <c r="AE252" s="28"/>
      <c r="AR252" s="154" t="s">
        <v>132</v>
      </c>
      <c r="AT252" s="154" t="s">
        <v>128</v>
      </c>
      <c r="AU252" s="154" t="s">
        <v>133</v>
      </c>
      <c r="AY252" s="16" t="s">
        <v>125</v>
      </c>
      <c r="BE252" s="155">
        <f t="shared" si="34"/>
        <v>0</v>
      </c>
      <c r="BF252" s="155">
        <f t="shared" si="35"/>
        <v>0</v>
      </c>
      <c r="BG252" s="155">
        <f t="shared" si="36"/>
        <v>0</v>
      </c>
      <c r="BH252" s="155">
        <f t="shared" si="37"/>
        <v>0</v>
      </c>
      <c r="BI252" s="155">
        <f t="shared" si="38"/>
        <v>0</v>
      </c>
      <c r="BJ252" s="16" t="s">
        <v>133</v>
      </c>
      <c r="BK252" s="155">
        <f t="shared" si="39"/>
        <v>0</v>
      </c>
      <c r="BL252" s="16" t="s">
        <v>132</v>
      </c>
      <c r="BM252" s="154" t="s">
        <v>468</v>
      </c>
    </row>
    <row r="253" spans="1:65" s="2" customFormat="1" ht="24.2" customHeight="1">
      <c r="A253" s="28"/>
      <c r="B253" s="142"/>
      <c r="C253" s="143" t="s">
        <v>469</v>
      </c>
      <c r="D253" s="143" t="s">
        <v>128</v>
      </c>
      <c r="E253" s="144" t="s">
        <v>470</v>
      </c>
      <c r="F253" s="145" t="s">
        <v>471</v>
      </c>
      <c r="G253" s="146" t="s">
        <v>176</v>
      </c>
      <c r="H253" s="147">
        <v>20</v>
      </c>
      <c r="I253" s="148">
        <v>0</v>
      </c>
      <c r="J253" s="148">
        <f t="shared" si="30"/>
        <v>0</v>
      </c>
      <c r="K253" s="149"/>
      <c r="L253" s="29"/>
      <c r="M253" s="150" t="s">
        <v>1</v>
      </c>
      <c r="N253" s="151" t="s">
        <v>35</v>
      </c>
      <c r="O253" s="152">
        <v>0.16211999999999999</v>
      </c>
      <c r="P253" s="152">
        <f t="shared" si="31"/>
        <v>3.2423999999999999</v>
      </c>
      <c r="Q253" s="152">
        <v>4.4999999999999997E-3</v>
      </c>
      <c r="R253" s="152">
        <f t="shared" si="32"/>
        <v>0.09</v>
      </c>
      <c r="S253" s="152">
        <v>0</v>
      </c>
      <c r="T253" s="153">
        <f t="shared" si="33"/>
        <v>0</v>
      </c>
      <c r="U253" s="28"/>
      <c r="V253" s="28"/>
      <c r="W253" s="28"/>
      <c r="X253" s="28"/>
      <c r="Y253" s="28"/>
      <c r="Z253" s="28"/>
      <c r="AA253" s="28"/>
      <c r="AB253" s="28"/>
      <c r="AC253" s="28"/>
      <c r="AD253" s="28"/>
      <c r="AE253" s="28"/>
      <c r="AR253" s="154" t="s">
        <v>132</v>
      </c>
      <c r="AT253" s="154" t="s">
        <v>128</v>
      </c>
      <c r="AU253" s="154" t="s">
        <v>133</v>
      </c>
      <c r="AY253" s="16" t="s">
        <v>125</v>
      </c>
      <c r="BE253" s="155">
        <f t="shared" si="34"/>
        <v>0</v>
      </c>
      <c r="BF253" s="155">
        <f t="shared" si="35"/>
        <v>0</v>
      </c>
      <c r="BG253" s="155">
        <f t="shared" si="36"/>
        <v>0</v>
      </c>
      <c r="BH253" s="155">
        <f t="shared" si="37"/>
        <v>0</v>
      </c>
      <c r="BI253" s="155">
        <f t="shared" si="38"/>
        <v>0</v>
      </c>
      <c r="BJ253" s="16" t="s">
        <v>133</v>
      </c>
      <c r="BK253" s="155">
        <f t="shared" si="39"/>
        <v>0</v>
      </c>
      <c r="BL253" s="16" t="s">
        <v>132</v>
      </c>
      <c r="BM253" s="154" t="s">
        <v>472</v>
      </c>
    </row>
    <row r="254" spans="1:65" s="2" customFormat="1" ht="24.2" customHeight="1">
      <c r="A254" s="28"/>
      <c r="B254" s="142"/>
      <c r="C254" s="143" t="s">
        <v>473</v>
      </c>
      <c r="D254" s="143" t="s">
        <v>128</v>
      </c>
      <c r="E254" s="144" t="s">
        <v>474</v>
      </c>
      <c r="F254" s="145" t="s">
        <v>475</v>
      </c>
      <c r="G254" s="146" t="s">
        <v>176</v>
      </c>
      <c r="H254" s="147">
        <v>20</v>
      </c>
      <c r="I254" s="148">
        <v>0</v>
      </c>
      <c r="J254" s="148">
        <f t="shared" si="30"/>
        <v>0</v>
      </c>
      <c r="K254" s="149"/>
      <c r="L254" s="29"/>
      <c r="M254" s="150" t="s">
        <v>1</v>
      </c>
      <c r="N254" s="151" t="s">
        <v>35</v>
      </c>
      <c r="O254" s="152">
        <v>0.30909999999999999</v>
      </c>
      <c r="P254" s="152">
        <f t="shared" si="31"/>
        <v>6.1819999999999995</v>
      </c>
      <c r="Q254" s="152">
        <v>2.9999999999999997E-4</v>
      </c>
      <c r="R254" s="152">
        <f t="shared" si="32"/>
        <v>5.9999999999999993E-3</v>
      </c>
      <c r="S254" s="152">
        <v>0</v>
      </c>
      <c r="T254" s="153">
        <f t="shared" si="33"/>
        <v>0</v>
      </c>
      <c r="U254" s="28"/>
      <c r="V254" s="28"/>
      <c r="W254" s="28"/>
      <c r="X254" s="28"/>
      <c r="Y254" s="28"/>
      <c r="Z254" s="28"/>
      <c r="AA254" s="28"/>
      <c r="AB254" s="28"/>
      <c r="AC254" s="28"/>
      <c r="AD254" s="28"/>
      <c r="AE254" s="28"/>
      <c r="AR254" s="154" t="s">
        <v>132</v>
      </c>
      <c r="AT254" s="154" t="s">
        <v>128</v>
      </c>
      <c r="AU254" s="154" t="s">
        <v>133</v>
      </c>
      <c r="AY254" s="16" t="s">
        <v>125</v>
      </c>
      <c r="BE254" s="155">
        <f t="shared" si="34"/>
        <v>0</v>
      </c>
      <c r="BF254" s="155">
        <f t="shared" si="35"/>
        <v>0</v>
      </c>
      <c r="BG254" s="155">
        <f t="shared" si="36"/>
        <v>0</v>
      </c>
      <c r="BH254" s="155">
        <f t="shared" si="37"/>
        <v>0</v>
      </c>
      <c r="BI254" s="155">
        <f t="shared" si="38"/>
        <v>0</v>
      </c>
      <c r="BJ254" s="16" t="s">
        <v>133</v>
      </c>
      <c r="BK254" s="155">
        <f t="shared" si="39"/>
        <v>0</v>
      </c>
      <c r="BL254" s="16" t="s">
        <v>132</v>
      </c>
      <c r="BM254" s="154" t="s">
        <v>476</v>
      </c>
    </row>
    <row r="255" spans="1:65" s="2" customFormat="1" ht="16.5" customHeight="1">
      <c r="A255" s="28"/>
      <c r="B255" s="142"/>
      <c r="C255" s="171" t="s">
        <v>477</v>
      </c>
      <c r="D255" s="171" t="s">
        <v>193</v>
      </c>
      <c r="E255" s="172" t="s">
        <v>478</v>
      </c>
      <c r="F255" s="173" t="s">
        <v>479</v>
      </c>
      <c r="G255" s="174" t="s">
        <v>176</v>
      </c>
      <c r="H255" s="175">
        <v>20.6</v>
      </c>
      <c r="I255" s="176">
        <v>0</v>
      </c>
      <c r="J255" s="176">
        <f t="shared" si="30"/>
        <v>0</v>
      </c>
      <c r="K255" s="177"/>
      <c r="L255" s="178"/>
      <c r="M255" s="179" t="s">
        <v>1</v>
      </c>
      <c r="N255" s="180" t="s">
        <v>35</v>
      </c>
      <c r="O255" s="152">
        <v>0</v>
      </c>
      <c r="P255" s="152">
        <f t="shared" si="31"/>
        <v>0</v>
      </c>
      <c r="Q255" s="152">
        <v>3.0000000000000001E-3</v>
      </c>
      <c r="R255" s="152">
        <f t="shared" si="32"/>
        <v>6.1800000000000008E-2</v>
      </c>
      <c r="S255" s="152">
        <v>0</v>
      </c>
      <c r="T255" s="153">
        <f t="shared" si="33"/>
        <v>0</v>
      </c>
      <c r="U255" s="28"/>
      <c r="V255" s="28"/>
      <c r="W255" s="28"/>
      <c r="X255" s="28"/>
      <c r="Y255" s="28"/>
      <c r="Z255" s="28"/>
      <c r="AA255" s="28"/>
      <c r="AB255" s="28"/>
      <c r="AC255" s="28"/>
      <c r="AD255" s="28"/>
      <c r="AE255" s="28"/>
      <c r="AR255" s="154" t="s">
        <v>169</v>
      </c>
      <c r="AT255" s="154" t="s">
        <v>193</v>
      </c>
      <c r="AU255" s="154" t="s">
        <v>133</v>
      </c>
      <c r="AY255" s="16" t="s">
        <v>125</v>
      </c>
      <c r="BE255" s="155">
        <f t="shared" si="34"/>
        <v>0</v>
      </c>
      <c r="BF255" s="155">
        <f t="shared" si="35"/>
        <v>0</v>
      </c>
      <c r="BG255" s="155">
        <f t="shared" si="36"/>
        <v>0</v>
      </c>
      <c r="BH255" s="155">
        <f t="shared" si="37"/>
        <v>0</v>
      </c>
      <c r="BI255" s="155">
        <f t="shared" si="38"/>
        <v>0</v>
      </c>
      <c r="BJ255" s="16" t="s">
        <v>133</v>
      </c>
      <c r="BK255" s="155">
        <f t="shared" si="39"/>
        <v>0</v>
      </c>
      <c r="BL255" s="16" t="s">
        <v>132</v>
      </c>
      <c r="BM255" s="154" t="s">
        <v>480</v>
      </c>
    </row>
    <row r="256" spans="1:65" s="13" customFormat="1" ht="11.25">
      <c r="B256" s="156"/>
      <c r="D256" s="157" t="s">
        <v>147</v>
      </c>
      <c r="F256" s="159" t="s">
        <v>481</v>
      </c>
      <c r="H256" s="160">
        <v>20.6</v>
      </c>
      <c r="L256" s="156"/>
      <c r="M256" s="161"/>
      <c r="N256" s="162"/>
      <c r="O256" s="162"/>
      <c r="P256" s="162"/>
      <c r="Q256" s="162"/>
      <c r="R256" s="162"/>
      <c r="S256" s="162"/>
      <c r="T256" s="163"/>
      <c r="AT256" s="158" t="s">
        <v>147</v>
      </c>
      <c r="AU256" s="158" t="s">
        <v>133</v>
      </c>
      <c r="AV256" s="13" t="s">
        <v>133</v>
      </c>
      <c r="AW256" s="13" t="s">
        <v>3</v>
      </c>
      <c r="AX256" s="13" t="s">
        <v>77</v>
      </c>
      <c r="AY256" s="158" t="s">
        <v>125</v>
      </c>
    </row>
    <row r="257" spans="1:65" s="2" customFormat="1" ht="16.5" customHeight="1">
      <c r="A257" s="28"/>
      <c r="B257" s="142"/>
      <c r="C257" s="143" t="s">
        <v>482</v>
      </c>
      <c r="D257" s="143" t="s">
        <v>128</v>
      </c>
      <c r="E257" s="144" t="s">
        <v>483</v>
      </c>
      <c r="F257" s="145" t="s">
        <v>484</v>
      </c>
      <c r="G257" s="146" t="s">
        <v>160</v>
      </c>
      <c r="H257" s="147">
        <v>20</v>
      </c>
      <c r="I257" s="148">
        <v>0</v>
      </c>
      <c r="J257" s="148">
        <f>ROUND(I257*H257,2)</f>
        <v>0</v>
      </c>
      <c r="K257" s="149"/>
      <c r="L257" s="29"/>
      <c r="M257" s="150" t="s">
        <v>1</v>
      </c>
      <c r="N257" s="151" t="s">
        <v>35</v>
      </c>
      <c r="O257" s="152">
        <v>8.4129999999999996E-2</v>
      </c>
      <c r="P257" s="152">
        <f>O257*H257</f>
        <v>1.6825999999999999</v>
      </c>
      <c r="Q257" s="152">
        <v>4.0000000000000003E-5</v>
      </c>
      <c r="R257" s="152">
        <f>Q257*H257</f>
        <v>8.0000000000000004E-4</v>
      </c>
      <c r="S257" s="152">
        <v>0</v>
      </c>
      <c r="T257" s="153">
        <f>S257*H257</f>
        <v>0</v>
      </c>
      <c r="U257" s="28"/>
      <c r="V257" s="28"/>
      <c r="W257" s="28"/>
      <c r="X257" s="28"/>
      <c r="Y257" s="28"/>
      <c r="Z257" s="28"/>
      <c r="AA257" s="28"/>
      <c r="AB257" s="28"/>
      <c r="AC257" s="28"/>
      <c r="AD257" s="28"/>
      <c r="AE257" s="28"/>
      <c r="AR257" s="154" t="s">
        <v>132</v>
      </c>
      <c r="AT257" s="154" t="s">
        <v>128</v>
      </c>
      <c r="AU257" s="154" t="s">
        <v>133</v>
      </c>
      <c r="AY257" s="16" t="s">
        <v>125</v>
      </c>
      <c r="BE257" s="155">
        <f>IF(N257="základná",J257,0)</f>
        <v>0</v>
      </c>
      <c r="BF257" s="155">
        <f>IF(N257="znížená",J257,0)</f>
        <v>0</v>
      </c>
      <c r="BG257" s="155">
        <f>IF(N257="zákl. prenesená",J257,0)</f>
        <v>0</v>
      </c>
      <c r="BH257" s="155">
        <f>IF(N257="zníž. prenesená",J257,0)</f>
        <v>0</v>
      </c>
      <c r="BI257" s="155">
        <f>IF(N257="nulová",J257,0)</f>
        <v>0</v>
      </c>
      <c r="BJ257" s="16" t="s">
        <v>133</v>
      </c>
      <c r="BK257" s="155">
        <f>ROUND(I257*H257,2)</f>
        <v>0</v>
      </c>
      <c r="BL257" s="16" t="s">
        <v>132</v>
      </c>
      <c r="BM257" s="154" t="s">
        <v>485</v>
      </c>
    </row>
    <row r="258" spans="1:65" s="2" customFormat="1" ht="16.5" customHeight="1">
      <c r="A258" s="28"/>
      <c r="B258" s="142"/>
      <c r="C258" s="171" t="s">
        <v>486</v>
      </c>
      <c r="D258" s="171" t="s">
        <v>193</v>
      </c>
      <c r="E258" s="172" t="s">
        <v>478</v>
      </c>
      <c r="F258" s="173" t="s">
        <v>479</v>
      </c>
      <c r="G258" s="174" t="s">
        <v>176</v>
      </c>
      <c r="H258" s="175">
        <v>2.04</v>
      </c>
      <c r="I258" s="176">
        <v>0</v>
      </c>
      <c r="J258" s="176">
        <f>ROUND(I258*H258,2)</f>
        <v>0</v>
      </c>
      <c r="K258" s="177"/>
      <c r="L258" s="178"/>
      <c r="M258" s="179" t="s">
        <v>1</v>
      </c>
      <c r="N258" s="180" t="s">
        <v>35</v>
      </c>
      <c r="O258" s="152">
        <v>0</v>
      </c>
      <c r="P258" s="152">
        <f>O258*H258</f>
        <v>0</v>
      </c>
      <c r="Q258" s="152">
        <v>3.0000000000000001E-3</v>
      </c>
      <c r="R258" s="152">
        <f>Q258*H258</f>
        <v>6.1200000000000004E-3</v>
      </c>
      <c r="S258" s="152">
        <v>0</v>
      </c>
      <c r="T258" s="153">
        <f>S258*H258</f>
        <v>0</v>
      </c>
      <c r="U258" s="28"/>
      <c r="V258" s="28"/>
      <c r="W258" s="28"/>
      <c r="X258" s="28"/>
      <c r="Y258" s="28"/>
      <c r="Z258" s="28"/>
      <c r="AA258" s="28"/>
      <c r="AB258" s="28"/>
      <c r="AC258" s="28"/>
      <c r="AD258" s="28"/>
      <c r="AE258" s="28"/>
      <c r="AR258" s="154" t="s">
        <v>169</v>
      </c>
      <c r="AT258" s="154" t="s">
        <v>193</v>
      </c>
      <c r="AU258" s="154" t="s">
        <v>133</v>
      </c>
      <c r="AY258" s="16" t="s">
        <v>125</v>
      </c>
      <c r="BE258" s="155">
        <f>IF(N258="základná",J258,0)</f>
        <v>0</v>
      </c>
      <c r="BF258" s="155">
        <f>IF(N258="znížená",J258,0)</f>
        <v>0</v>
      </c>
      <c r="BG258" s="155">
        <f>IF(N258="zákl. prenesená",J258,0)</f>
        <v>0</v>
      </c>
      <c r="BH258" s="155">
        <f>IF(N258="zníž. prenesená",J258,0)</f>
        <v>0</v>
      </c>
      <c r="BI258" s="155">
        <f>IF(N258="nulová",J258,0)</f>
        <v>0</v>
      </c>
      <c r="BJ258" s="16" t="s">
        <v>133</v>
      </c>
      <c r="BK258" s="155">
        <f>ROUND(I258*H258,2)</f>
        <v>0</v>
      </c>
      <c r="BL258" s="16" t="s">
        <v>132</v>
      </c>
      <c r="BM258" s="154" t="s">
        <v>487</v>
      </c>
    </row>
    <row r="259" spans="1:65" s="13" customFormat="1" ht="11.25">
      <c r="B259" s="156"/>
      <c r="D259" s="157" t="s">
        <v>147</v>
      </c>
      <c r="F259" s="159" t="s">
        <v>488</v>
      </c>
      <c r="H259" s="160">
        <v>2.04</v>
      </c>
      <c r="L259" s="156"/>
      <c r="M259" s="161"/>
      <c r="N259" s="162"/>
      <c r="O259" s="162"/>
      <c r="P259" s="162"/>
      <c r="Q259" s="162"/>
      <c r="R259" s="162"/>
      <c r="S259" s="162"/>
      <c r="T259" s="163"/>
      <c r="AT259" s="158" t="s">
        <v>147</v>
      </c>
      <c r="AU259" s="158" t="s">
        <v>133</v>
      </c>
      <c r="AV259" s="13" t="s">
        <v>133</v>
      </c>
      <c r="AW259" s="13" t="s">
        <v>3</v>
      </c>
      <c r="AX259" s="13" t="s">
        <v>77</v>
      </c>
      <c r="AY259" s="158" t="s">
        <v>125</v>
      </c>
    </row>
    <row r="260" spans="1:65" s="2" customFormat="1" ht="24.2" customHeight="1">
      <c r="A260" s="28"/>
      <c r="B260" s="142"/>
      <c r="C260" s="143" t="s">
        <v>489</v>
      </c>
      <c r="D260" s="143" t="s">
        <v>128</v>
      </c>
      <c r="E260" s="144" t="s">
        <v>490</v>
      </c>
      <c r="F260" s="145" t="s">
        <v>491</v>
      </c>
      <c r="G260" s="146" t="s">
        <v>231</v>
      </c>
      <c r="H260" s="147">
        <v>10.414</v>
      </c>
      <c r="I260" s="148">
        <v>0</v>
      </c>
      <c r="J260" s="148">
        <f>ROUND(I260*H260,2)</f>
        <v>0</v>
      </c>
      <c r="K260" s="149"/>
      <c r="L260" s="29"/>
      <c r="M260" s="150" t="s">
        <v>1</v>
      </c>
      <c r="N260" s="151" t="s">
        <v>35</v>
      </c>
      <c r="O260" s="152">
        <v>0</v>
      </c>
      <c r="P260" s="152">
        <f>O260*H260</f>
        <v>0</v>
      </c>
      <c r="Q260" s="152">
        <v>0</v>
      </c>
      <c r="R260" s="152">
        <f>Q260*H260</f>
        <v>0</v>
      </c>
      <c r="S260" s="152">
        <v>0</v>
      </c>
      <c r="T260" s="153">
        <f>S260*H260</f>
        <v>0</v>
      </c>
      <c r="U260" s="28"/>
      <c r="V260" s="28"/>
      <c r="W260" s="28"/>
      <c r="X260" s="28"/>
      <c r="Y260" s="28"/>
      <c r="Z260" s="28"/>
      <c r="AA260" s="28"/>
      <c r="AB260" s="28"/>
      <c r="AC260" s="28"/>
      <c r="AD260" s="28"/>
      <c r="AE260" s="28"/>
      <c r="AR260" s="154" t="s">
        <v>132</v>
      </c>
      <c r="AT260" s="154" t="s">
        <v>128</v>
      </c>
      <c r="AU260" s="154" t="s">
        <v>133</v>
      </c>
      <c r="AY260" s="16" t="s">
        <v>125</v>
      </c>
      <c r="BE260" s="155">
        <f>IF(N260="základná",J260,0)</f>
        <v>0</v>
      </c>
      <c r="BF260" s="155">
        <f>IF(N260="znížená",J260,0)</f>
        <v>0</v>
      </c>
      <c r="BG260" s="155">
        <f>IF(N260="zákl. prenesená",J260,0)</f>
        <v>0</v>
      </c>
      <c r="BH260" s="155">
        <f>IF(N260="zníž. prenesená",J260,0)</f>
        <v>0</v>
      </c>
      <c r="BI260" s="155">
        <f>IF(N260="nulová",J260,0)</f>
        <v>0</v>
      </c>
      <c r="BJ260" s="16" t="s">
        <v>133</v>
      </c>
      <c r="BK260" s="155">
        <f>ROUND(I260*H260,2)</f>
        <v>0</v>
      </c>
      <c r="BL260" s="16" t="s">
        <v>132</v>
      </c>
      <c r="BM260" s="154" t="s">
        <v>492</v>
      </c>
    </row>
    <row r="261" spans="1:65" s="12" customFormat="1" ht="22.9" customHeight="1">
      <c r="B261" s="130"/>
      <c r="D261" s="131" t="s">
        <v>68</v>
      </c>
      <c r="E261" s="140" t="s">
        <v>493</v>
      </c>
      <c r="F261" s="140" t="s">
        <v>494</v>
      </c>
      <c r="J261" s="141">
        <v>0</v>
      </c>
      <c r="L261" s="130"/>
      <c r="M261" s="134"/>
      <c r="N261" s="135"/>
      <c r="O261" s="135"/>
      <c r="P261" s="136">
        <f>SUM(P262:P278)</f>
        <v>13.502867</v>
      </c>
      <c r="Q261" s="135"/>
      <c r="R261" s="136">
        <f>SUM(R262:R278)</f>
        <v>0.23585480000000003</v>
      </c>
      <c r="S261" s="135"/>
      <c r="T261" s="137">
        <f>SUM(T262:T278)</f>
        <v>0</v>
      </c>
      <c r="AR261" s="131" t="s">
        <v>77</v>
      </c>
      <c r="AT261" s="138" t="s">
        <v>68</v>
      </c>
      <c r="AU261" s="138" t="s">
        <v>77</v>
      </c>
      <c r="AY261" s="131" t="s">
        <v>125</v>
      </c>
      <c r="BK261" s="139">
        <f>SUM(BK262:BK278)</f>
        <v>0</v>
      </c>
    </row>
    <row r="262" spans="1:65" s="2" customFormat="1" ht="24.2" customHeight="1">
      <c r="A262" s="28"/>
      <c r="B262" s="142"/>
      <c r="C262" s="143" t="s">
        <v>495</v>
      </c>
      <c r="D262" s="143" t="s">
        <v>128</v>
      </c>
      <c r="E262" s="144" t="s">
        <v>496</v>
      </c>
      <c r="F262" s="145" t="s">
        <v>497</v>
      </c>
      <c r="G262" s="146" t="s">
        <v>160</v>
      </c>
      <c r="H262" s="147">
        <v>28</v>
      </c>
      <c r="I262" s="148">
        <v>0</v>
      </c>
      <c r="J262" s="148">
        <f>ROUND(I262*H262,2)</f>
        <v>0</v>
      </c>
      <c r="K262" s="149"/>
      <c r="L262" s="29"/>
      <c r="M262" s="150" t="s">
        <v>1</v>
      </c>
      <c r="N262" s="151" t="s">
        <v>35</v>
      </c>
      <c r="O262" s="152">
        <v>0.21196000000000001</v>
      </c>
      <c r="P262" s="152">
        <f>O262*H262</f>
        <v>5.9348800000000006</v>
      </c>
      <c r="Q262" s="152">
        <v>2.5999999999999998E-4</v>
      </c>
      <c r="R262" s="152">
        <f>Q262*H262</f>
        <v>7.2799999999999991E-3</v>
      </c>
      <c r="S262" s="152">
        <v>0</v>
      </c>
      <c r="T262" s="153">
        <f>S262*H262</f>
        <v>0</v>
      </c>
      <c r="U262" s="28"/>
      <c r="V262" s="28"/>
      <c r="W262" s="28"/>
      <c r="X262" s="28"/>
      <c r="Y262" s="28"/>
      <c r="Z262" s="28"/>
      <c r="AA262" s="28"/>
      <c r="AB262" s="28"/>
      <c r="AC262" s="28"/>
      <c r="AD262" s="28"/>
      <c r="AE262" s="28"/>
      <c r="AR262" s="154" t="s">
        <v>145</v>
      </c>
      <c r="AT262" s="154" t="s">
        <v>128</v>
      </c>
      <c r="AU262" s="154" t="s">
        <v>133</v>
      </c>
      <c r="AY262" s="16" t="s">
        <v>125</v>
      </c>
      <c r="BE262" s="155">
        <f>IF(N262="základná",J262,0)</f>
        <v>0</v>
      </c>
      <c r="BF262" s="155">
        <f>IF(N262="znížená",J262,0)</f>
        <v>0</v>
      </c>
      <c r="BG262" s="155">
        <f>IF(N262="zákl. prenesená",J262,0)</f>
        <v>0</v>
      </c>
      <c r="BH262" s="155">
        <f>IF(N262="zníž. prenesená",J262,0)</f>
        <v>0</v>
      </c>
      <c r="BI262" s="155">
        <f>IF(N262="nulová",J262,0)</f>
        <v>0</v>
      </c>
      <c r="BJ262" s="16" t="s">
        <v>133</v>
      </c>
      <c r="BK262" s="155">
        <f>ROUND(I262*H262,2)</f>
        <v>0</v>
      </c>
      <c r="BL262" s="16" t="s">
        <v>145</v>
      </c>
      <c r="BM262" s="154" t="s">
        <v>498</v>
      </c>
    </row>
    <row r="263" spans="1:65" s="13" customFormat="1" ht="11.25">
      <c r="B263" s="156"/>
      <c r="D263" s="157" t="s">
        <v>147</v>
      </c>
      <c r="E263" s="158" t="s">
        <v>1</v>
      </c>
      <c r="F263" s="159" t="s">
        <v>499</v>
      </c>
      <c r="H263" s="160">
        <v>28</v>
      </c>
      <c r="L263" s="156"/>
      <c r="M263" s="161"/>
      <c r="N263" s="162"/>
      <c r="O263" s="162"/>
      <c r="P263" s="162"/>
      <c r="Q263" s="162"/>
      <c r="R263" s="162"/>
      <c r="S263" s="162"/>
      <c r="T263" s="163"/>
      <c r="AT263" s="158" t="s">
        <v>147</v>
      </c>
      <c r="AU263" s="158" t="s">
        <v>133</v>
      </c>
      <c r="AV263" s="13" t="s">
        <v>133</v>
      </c>
      <c r="AW263" s="13" t="s">
        <v>26</v>
      </c>
      <c r="AX263" s="13" t="s">
        <v>77</v>
      </c>
      <c r="AY263" s="158" t="s">
        <v>125</v>
      </c>
    </row>
    <row r="264" spans="1:65" s="2" customFormat="1" ht="33" customHeight="1">
      <c r="A264" s="28"/>
      <c r="B264" s="142"/>
      <c r="C264" s="171" t="s">
        <v>500</v>
      </c>
      <c r="D264" s="171" t="s">
        <v>193</v>
      </c>
      <c r="E264" s="172" t="s">
        <v>501</v>
      </c>
      <c r="F264" s="173" t="s">
        <v>502</v>
      </c>
      <c r="G264" s="174" t="s">
        <v>503</v>
      </c>
      <c r="H264" s="175">
        <v>0.23100000000000001</v>
      </c>
      <c r="I264" s="176">
        <v>0</v>
      </c>
      <c r="J264" s="176">
        <f>ROUND(I264*H264,2)</f>
        <v>0</v>
      </c>
      <c r="K264" s="177"/>
      <c r="L264" s="178"/>
      <c r="M264" s="179" t="s">
        <v>1</v>
      </c>
      <c r="N264" s="180" t="s">
        <v>35</v>
      </c>
      <c r="O264" s="152">
        <v>0</v>
      </c>
      <c r="P264" s="152">
        <f>O264*H264</f>
        <v>0</v>
      </c>
      <c r="Q264" s="152">
        <v>0.55000000000000004</v>
      </c>
      <c r="R264" s="152">
        <f>Q264*H264</f>
        <v>0.12705000000000002</v>
      </c>
      <c r="S264" s="152">
        <v>0</v>
      </c>
      <c r="T264" s="153">
        <f>S264*H264</f>
        <v>0</v>
      </c>
      <c r="U264" s="28"/>
      <c r="V264" s="28"/>
      <c r="W264" s="28"/>
      <c r="X264" s="28"/>
      <c r="Y264" s="28"/>
      <c r="Z264" s="28"/>
      <c r="AA264" s="28"/>
      <c r="AB264" s="28"/>
      <c r="AC264" s="28"/>
      <c r="AD264" s="28"/>
      <c r="AE264" s="28"/>
      <c r="AR264" s="154" t="s">
        <v>272</v>
      </c>
      <c r="AT264" s="154" t="s">
        <v>193</v>
      </c>
      <c r="AU264" s="154" t="s">
        <v>133</v>
      </c>
      <c r="AY264" s="16" t="s">
        <v>125</v>
      </c>
      <c r="BE264" s="155">
        <f>IF(N264="základná",J264,0)</f>
        <v>0</v>
      </c>
      <c r="BF264" s="155">
        <f>IF(N264="znížená",J264,0)</f>
        <v>0</v>
      </c>
      <c r="BG264" s="155">
        <f>IF(N264="zákl. prenesená",J264,0)</f>
        <v>0</v>
      </c>
      <c r="BH264" s="155">
        <f>IF(N264="zníž. prenesená",J264,0)</f>
        <v>0</v>
      </c>
      <c r="BI264" s="155">
        <f>IF(N264="nulová",J264,0)</f>
        <v>0</v>
      </c>
      <c r="BJ264" s="16" t="s">
        <v>133</v>
      </c>
      <c r="BK264" s="155">
        <f>ROUND(I264*H264,2)</f>
        <v>0</v>
      </c>
      <c r="BL264" s="16" t="s">
        <v>145</v>
      </c>
      <c r="BM264" s="154" t="s">
        <v>504</v>
      </c>
    </row>
    <row r="265" spans="1:65" s="13" customFormat="1" ht="11.25">
      <c r="B265" s="156"/>
      <c r="D265" s="157" t="s">
        <v>147</v>
      </c>
      <c r="E265" s="158" t="s">
        <v>1</v>
      </c>
      <c r="F265" s="159" t="s">
        <v>505</v>
      </c>
      <c r="H265" s="160">
        <v>0.21</v>
      </c>
      <c r="L265" s="156"/>
      <c r="M265" s="161"/>
      <c r="N265" s="162"/>
      <c r="O265" s="162"/>
      <c r="P265" s="162"/>
      <c r="Q265" s="162"/>
      <c r="R265" s="162"/>
      <c r="S265" s="162"/>
      <c r="T265" s="163"/>
      <c r="AT265" s="158" t="s">
        <v>147</v>
      </c>
      <c r="AU265" s="158" t="s">
        <v>133</v>
      </c>
      <c r="AV265" s="13" t="s">
        <v>133</v>
      </c>
      <c r="AW265" s="13" t="s">
        <v>26</v>
      </c>
      <c r="AX265" s="13" t="s">
        <v>77</v>
      </c>
      <c r="AY265" s="158" t="s">
        <v>125</v>
      </c>
    </row>
    <row r="266" spans="1:65" s="13" customFormat="1" ht="11.25">
      <c r="B266" s="156"/>
      <c r="D266" s="157" t="s">
        <v>147</v>
      </c>
      <c r="F266" s="159" t="s">
        <v>506</v>
      </c>
      <c r="H266" s="160">
        <v>0.23100000000000001</v>
      </c>
      <c r="L266" s="156"/>
      <c r="M266" s="161"/>
      <c r="N266" s="162"/>
      <c r="O266" s="162"/>
      <c r="P266" s="162"/>
      <c r="Q266" s="162"/>
      <c r="R266" s="162"/>
      <c r="S266" s="162"/>
      <c r="T266" s="163"/>
      <c r="AT266" s="158" t="s">
        <v>147</v>
      </c>
      <c r="AU266" s="158" t="s">
        <v>133</v>
      </c>
      <c r="AV266" s="13" t="s">
        <v>133</v>
      </c>
      <c r="AW266" s="13" t="s">
        <v>3</v>
      </c>
      <c r="AX266" s="13" t="s">
        <v>77</v>
      </c>
      <c r="AY266" s="158" t="s">
        <v>125</v>
      </c>
    </row>
    <row r="267" spans="1:65" s="2" customFormat="1" ht="24.2" customHeight="1">
      <c r="A267" s="28"/>
      <c r="B267" s="142"/>
      <c r="C267" s="143" t="s">
        <v>507</v>
      </c>
      <c r="D267" s="143" t="s">
        <v>128</v>
      </c>
      <c r="E267" s="144" t="s">
        <v>508</v>
      </c>
      <c r="F267" s="145" t="s">
        <v>509</v>
      </c>
      <c r="G267" s="146" t="s">
        <v>160</v>
      </c>
      <c r="H267" s="147">
        <v>82.5</v>
      </c>
      <c r="I267" s="148">
        <v>0</v>
      </c>
      <c r="J267" s="148">
        <f>ROUND(I267*H267,2)</f>
        <v>0</v>
      </c>
      <c r="K267" s="149"/>
      <c r="L267" s="29"/>
      <c r="M267" s="150" t="s">
        <v>1</v>
      </c>
      <c r="N267" s="151" t="s">
        <v>35</v>
      </c>
      <c r="O267" s="152">
        <v>4.6050000000000001E-2</v>
      </c>
      <c r="P267" s="152">
        <f>O267*H267</f>
        <v>3.7991250000000001</v>
      </c>
      <c r="Q267" s="152">
        <v>0</v>
      </c>
      <c r="R267" s="152">
        <f>Q267*H267</f>
        <v>0</v>
      </c>
      <c r="S267" s="152">
        <v>0</v>
      </c>
      <c r="T267" s="153">
        <f>S267*H267</f>
        <v>0</v>
      </c>
      <c r="U267" s="28"/>
      <c r="V267" s="28"/>
      <c r="W267" s="28"/>
      <c r="X267" s="28"/>
      <c r="Y267" s="28"/>
      <c r="Z267" s="28"/>
      <c r="AA267" s="28"/>
      <c r="AB267" s="28"/>
      <c r="AC267" s="28"/>
      <c r="AD267" s="28"/>
      <c r="AE267" s="28"/>
      <c r="AR267" s="154" t="s">
        <v>145</v>
      </c>
      <c r="AT267" s="154" t="s">
        <v>128</v>
      </c>
      <c r="AU267" s="154" t="s">
        <v>133</v>
      </c>
      <c r="AY267" s="16" t="s">
        <v>125</v>
      </c>
      <c r="BE267" s="155">
        <f>IF(N267="základná",J267,0)</f>
        <v>0</v>
      </c>
      <c r="BF267" s="155">
        <f>IF(N267="znížená",J267,0)</f>
        <v>0</v>
      </c>
      <c r="BG267" s="155">
        <f>IF(N267="zákl. prenesená",J267,0)</f>
        <v>0</v>
      </c>
      <c r="BH267" s="155">
        <f>IF(N267="zníž. prenesená",J267,0)</f>
        <v>0</v>
      </c>
      <c r="BI267" s="155">
        <f>IF(N267="nulová",J267,0)</f>
        <v>0</v>
      </c>
      <c r="BJ267" s="16" t="s">
        <v>133</v>
      </c>
      <c r="BK267" s="155">
        <f>ROUND(I267*H267,2)</f>
        <v>0</v>
      </c>
      <c r="BL267" s="16" t="s">
        <v>145</v>
      </c>
      <c r="BM267" s="154" t="s">
        <v>510</v>
      </c>
    </row>
    <row r="268" spans="1:65" s="13" customFormat="1" ht="11.25">
      <c r="B268" s="156"/>
      <c r="D268" s="157" t="s">
        <v>147</v>
      </c>
      <c r="E268" s="158" t="s">
        <v>1</v>
      </c>
      <c r="F268" s="159" t="s">
        <v>511</v>
      </c>
      <c r="H268" s="160">
        <v>82.5</v>
      </c>
      <c r="L268" s="156"/>
      <c r="M268" s="161"/>
      <c r="N268" s="162"/>
      <c r="O268" s="162"/>
      <c r="P268" s="162"/>
      <c r="Q268" s="162"/>
      <c r="R268" s="162"/>
      <c r="S268" s="162"/>
      <c r="T268" s="163"/>
      <c r="AT268" s="158" t="s">
        <v>147</v>
      </c>
      <c r="AU268" s="158" t="s">
        <v>133</v>
      </c>
      <c r="AV268" s="13" t="s">
        <v>133</v>
      </c>
      <c r="AW268" s="13" t="s">
        <v>26</v>
      </c>
      <c r="AX268" s="13" t="s">
        <v>77</v>
      </c>
      <c r="AY268" s="158" t="s">
        <v>125</v>
      </c>
    </row>
    <row r="269" spans="1:65" s="2" customFormat="1" ht="16.5" customHeight="1">
      <c r="A269" s="28"/>
      <c r="B269" s="142"/>
      <c r="C269" s="143" t="s">
        <v>512</v>
      </c>
      <c r="D269" s="143" t="s">
        <v>128</v>
      </c>
      <c r="E269" s="144" t="s">
        <v>513</v>
      </c>
      <c r="F269" s="145" t="s">
        <v>514</v>
      </c>
      <c r="G269" s="146" t="s">
        <v>160</v>
      </c>
      <c r="H269" s="147">
        <v>28</v>
      </c>
      <c r="I269" s="148">
        <v>0</v>
      </c>
      <c r="J269" s="148">
        <f>ROUND(I269*H269,2)</f>
        <v>0</v>
      </c>
      <c r="K269" s="149"/>
      <c r="L269" s="29"/>
      <c r="M269" s="150" t="s">
        <v>1</v>
      </c>
      <c r="N269" s="151" t="s">
        <v>35</v>
      </c>
      <c r="O269" s="152">
        <v>8.7160000000000001E-2</v>
      </c>
      <c r="P269" s="152">
        <f>O269*H269</f>
        <v>2.44048</v>
      </c>
      <c r="Q269" s="152">
        <v>0</v>
      </c>
      <c r="R269" s="152">
        <f>Q269*H269</f>
        <v>0</v>
      </c>
      <c r="S269" s="152">
        <v>0</v>
      </c>
      <c r="T269" s="153">
        <f>S269*H269</f>
        <v>0</v>
      </c>
      <c r="U269" s="28"/>
      <c r="V269" s="28"/>
      <c r="W269" s="28"/>
      <c r="X269" s="28"/>
      <c r="Y269" s="28"/>
      <c r="Z269" s="28"/>
      <c r="AA269" s="28"/>
      <c r="AB269" s="28"/>
      <c r="AC269" s="28"/>
      <c r="AD269" s="28"/>
      <c r="AE269" s="28"/>
      <c r="AR269" s="154" t="s">
        <v>145</v>
      </c>
      <c r="AT269" s="154" t="s">
        <v>128</v>
      </c>
      <c r="AU269" s="154" t="s">
        <v>133</v>
      </c>
      <c r="AY269" s="16" t="s">
        <v>125</v>
      </c>
      <c r="BE269" s="155">
        <f>IF(N269="základná",J269,0)</f>
        <v>0</v>
      </c>
      <c r="BF269" s="155">
        <f>IF(N269="znížená",J269,0)</f>
        <v>0</v>
      </c>
      <c r="BG269" s="155">
        <f>IF(N269="zákl. prenesená",J269,0)</f>
        <v>0</v>
      </c>
      <c r="BH269" s="155">
        <f>IF(N269="zníž. prenesená",J269,0)</f>
        <v>0</v>
      </c>
      <c r="BI269" s="155">
        <f>IF(N269="nulová",J269,0)</f>
        <v>0</v>
      </c>
      <c r="BJ269" s="16" t="s">
        <v>133</v>
      </c>
      <c r="BK269" s="155">
        <f>ROUND(I269*H269,2)</f>
        <v>0</v>
      </c>
      <c r="BL269" s="16" t="s">
        <v>145</v>
      </c>
      <c r="BM269" s="154" t="s">
        <v>515</v>
      </c>
    </row>
    <row r="270" spans="1:65" s="13" customFormat="1" ht="11.25">
      <c r="B270" s="156"/>
      <c r="D270" s="157" t="s">
        <v>147</v>
      </c>
      <c r="E270" s="158" t="s">
        <v>1</v>
      </c>
      <c r="F270" s="159" t="s">
        <v>499</v>
      </c>
      <c r="H270" s="160">
        <v>28</v>
      </c>
      <c r="L270" s="156"/>
      <c r="M270" s="161"/>
      <c r="N270" s="162"/>
      <c r="O270" s="162"/>
      <c r="P270" s="162"/>
      <c r="Q270" s="162"/>
      <c r="R270" s="162"/>
      <c r="S270" s="162"/>
      <c r="T270" s="163"/>
      <c r="AT270" s="158" t="s">
        <v>147</v>
      </c>
      <c r="AU270" s="158" t="s">
        <v>133</v>
      </c>
      <c r="AV270" s="13" t="s">
        <v>133</v>
      </c>
      <c r="AW270" s="13" t="s">
        <v>26</v>
      </c>
      <c r="AX270" s="13" t="s">
        <v>77</v>
      </c>
      <c r="AY270" s="158" t="s">
        <v>125</v>
      </c>
    </row>
    <row r="271" spans="1:65" s="2" customFormat="1" ht="37.9" customHeight="1">
      <c r="A271" s="28"/>
      <c r="B271" s="142"/>
      <c r="C271" s="171" t="s">
        <v>516</v>
      </c>
      <c r="D271" s="171" t="s">
        <v>193</v>
      </c>
      <c r="E271" s="172" t="s">
        <v>517</v>
      </c>
      <c r="F271" s="173" t="s">
        <v>518</v>
      </c>
      <c r="G271" s="174" t="s">
        <v>503</v>
      </c>
      <c r="H271" s="175">
        <v>0.17699999999999999</v>
      </c>
      <c r="I271" s="176">
        <v>0</v>
      </c>
      <c r="J271" s="176">
        <f>ROUND(I271*H271,2)</f>
        <v>0</v>
      </c>
      <c r="K271" s="177"/>
      <c r="L271" s="178"/>
      <c r="M271" s="179" t="s">
        <v>1</v>
      </c>
      <c r="N271" s="180" t="s">
        <v>35</v>
      </c>
      <c r="O271" s="152">
        <v>0</v>
      </c>
      <c r="P271" s="152">
        <f>O271*H271</f>
        <v>0</v>
      </c>
      <c r="Q271" s="152">
        <v>0.5</v>
      </c>
      <c r="R271" s="152">
        <f>Q271*H271</f>
        <v>8.8499999999999995E-2</v>
      </c>
      <c r="S271" s="152">
        <v>0</v>
      </c>
      <c r="T271" s="153">
        <f>S271*H271</f>
        <v>0</v>
      </c>
      <c r="U271" s="28"/>
      <c r="V271" s="28"/>
      <c r="W271" s="28"/>
      <c r="X271" s="28"/>
      <c r="Y271" s="28"/>
      <c r="Z271" s="28"/>
      <c r="AA271" s="28"/>
      <c r="AB271" s="28"/>
      <c r="AC271" s="28"/>
      <c r="AD271" s="28"/>
      <c r="AE271" s="28"/>
      <c r="AR271" s="154" t="s">
        <v>272</v>
      </c>
      <c r="AT271" s="154" t="s">
        <v>193</v>
      </c>
      <c r="AU271" s="154" t="s">
        <v>133</v>
      </c>
      <c r="AY271" s="16" t="s">
        <v>125</v>
      </c>
      <c r="BE271" s="155">
        <f>IF(N271="základná",J271,0)</f>
        <v>0</v>
      </c>
      <c r="BF271" s="155">
        <f>IF(N271="znížená",J271,0)</f>
        <v>0</v>
      </c>
      <c r="BG271" s="155">
        <f>IF(N271="zákl. prenesená",J271,0)</f>
        <v>0</v>
      </c>
      <c r="BH271" s="155">
        <f>IF(N271="zníž. prenesená",J271,0)</f>
        <v>0</v>
      </c>
      <c r="BI271" s="155">
        <f>IF(N271="nulová",J271,0)</f>
        <v>0</v>
      </c>
      <c r="BJ271" s="16" t="s">
        <v>133</v>
      </c>
      <c r="BK271" s="155">
        <f>ROUND(I271*H271,2)</f>
        <v>0</v>
      </c>
      <c r="BL271" s="16" t="s">
        <v>145</v>
      </c>
      <c r="BM271" s="154" t="s">
        <v>519</v>
      </c>
    </row>
    <row r="272" spans="1:65" s="13" customFormat="1" ht="11.25">
      <c r="B272" s="156"/>
      <c r="D272" s="157" t="s">
        <v>147</v>
      </c>
      <c r="E272" s="158" t="s">
        <v>1</v>
      </c>
      <c r="F272" s="159" t="s">
        <v>520</v>
      </c>
      <c r="H272" s="160">
        <v>0.161</v>
      </c>
      <c r="L272" s="156"/>
      <c r="M272" s="161"/>
      <c r="N272" s="162"/>
      <c r="O272" s="162"/>
      <c r="P272" s="162"/>
      <c r="Q272" s="162"/>
      <c r="R272" s="162"/>
      <c r="S272" s="162"/>
      <c r="T272" s="163"/>
      <c r="AT272" s="158" t="s">
        <v>147</v>
      </c>
      <c r="AU272" s="158" t="s">
        <v>133</v>
      </c>
      <c r="AV272" s="13" t="s">
        <v>133</v>
      </c>
      <c r="AW272" s="13" t="s">
        <v>26</v>
      </c>
      <c r="AX272" s="13" t="s">
        <v>69</v>
      </c>
      <c r="AY272" s="158" t="s">
        <v>125</v>
      </c>
    </row>
    <row r="273" spans="1:65" s="14" customFormat="1" ht="11.25">
      <c r="B273" s="164"/>
      <c r="D273" s="157" t="s">
        <v>147</v>
      </c>
      <c r="E273" s="165" t="s">
        <v>1</v>
      </c>
      <c r="F273" s="166" t="s">
        <v>151</v>
      </c>
      <c r="H273" s="167">
        <v>0.161</v>
      </c>
      <c r="L273" s="164"/>
      <c r="M273" s="168"/>
      <c r="N273" s="169"/>
      <c r="O273" s="169"/>
      <c r="P273" s="169"/>
      <c r="Q273" s="169"/>
      <c r="R273" s="169"/>
      <c r="S273" s="169"/>
      <c r="T273" s="170"/>
      <c r="AT273" s="165" t="s">
        <v>147</v>
      </c>
      <c r="AU273" s="165" t="s">
        <v>133</v>
      </c>
      <c r="AV273" s="14" t="s">
        <v>132</v>
      </c>
      <c r="AW273" s="14" t="s">
        <v>26</v>
      </c>
      <c r="AX273" s="14" t="s">
        <v>77</v>
      </c>
      <c r="AY273" s="165" t="s">
        <v>125</v>
      </c>
    </row>
    <row r="274" spans="1:65" s="13" customFormat="1" ht="11.25">
      <c r="B274" s="156"/>
      <c r="D274" s="157" t="s">
        <v>147</v>
      </c>
      <c r="F274" s="159" t="s">
        <v>521</v>
      </c>
      <c r="H274" s="160">
        <v>0.17699999999999999</v>
      </c>
      <c r="L274" s="156"/>
      <c r="M274" s="161"/>
      <c r="N274" s="162"/>
      <c r="O274" s="162"/>
      <c r="P274" s="162"/>
      <c r="Q274" s="162"/>
      <c r="R274" s="162"/>
      <c r="S274" s="162"/>
      <c r="T274" s="163"/>
      <c r="AT274" s="158" t="s">
        <v>147</v>
      </c>
      <c r="AU274" s="158" t="s">
        <v>133</v>
      </c>
      <c r="AV274" s="13" t="s">
        <v>133</v>
      </c>
      <c r="AW274" s="13" t="s">
        <v>3</v>
      </c>
      <c r="AX274" s="13" t="s">
        <v>77</v>
      </c>
      <c r="AY274" s="158" t="s">
        <v>125</v>
      </c>
    </row>
    <row r="275" spans="1:65" s="2" customFormat="1" ht="44.25" customHeight="1">
      <c r="A275" s="28"/>
      <c r="B275" s="142"/>
      <c r="C275" s="143" t="s">
        <v>522</v>
      </c>
      <c r="D275" s="143" t="s">
        <v>128</v>
      </c>
      <c r="E275" s="144" t="s">
        <v>523</v>
      </c>
      <c r="F275" s="145" t="s">
        <v>524</v>
      </c>
      <c r="G275" s="146" t="s">
        <v>503</v>
      </c>
      <c r="H275" s="147">
        <v>0.40799999999999997</v>
      </c>
      <c r="I275" s="148">
        <v>0</v>
      </c>
      <c r="J275" s="148">
        <f>ROUND(I275*H275,2)</f>
        <v>0</v>
      </c>
      <c r="K275" s="149"/>
      <c r="L275" s="29"/>
      <c r="M275" s="150" t="s">
        <v>1</v>
      </c>
      <c r="N275" s="151" t="s">
        <v>35</v>
      </c>
      <c r="O275" s="152">
        <v>1.025E-2</v>
      </c>
      <c r="P275" s="152">
        <f>O275*H275</f>
        <v>4.182E-3</v>
      </c>
      <c r="Q275" s="152">
        <v>2.3099999999999999E-2</v>
      </c>
      <c r="R275" s="152">
        <f>Q275*H275</f>
        <v>9.4247999999999988E-3</v>
      </c>
      <c r="S275" s="152">
        <v>0</v>
      </c>
      <c r="T275" s="153">
        <f>S275*H275</f>
        <v>0</v>
      </c>
      <c r="U275" s="28"/>
      <c r="V275" s="28"/>
      <c r="W275" s="28"/>
      <c r="X275" s="28"/>
      <c r="Y275" s="28"/>
      <c r="Z275" s="28"/>
      <c r="AA275" s="28"/>
      <c r="AB275" s="28"/>
      <c r="AC275" s="28"/>
      <c r="AD275" s="28"/>
      <c r="AE275" s="28"/>
      <c r="AR275" s="154" t="s">
        <v>145</v>
      </c>
      <c r="AT275" s="154" t="s">
        <v>128</v>
      </c>
      <c r="AU275" s="154" t="s">
        <v>133</v>
      </c>
      <c r="AY275" s="16" t="s">
        <v>125</v>
      </c>
      <c r="BE275" s="155">
        <f>IF(N275="základná",J275,0)</f>
        <v>0</v>
      </c>
      <c r="BF275" s="155">
        <f>IF(N275="znížená",J275,0)</f>
        <v>0</v>
      </c>
      <c r="BG275" s="155">
        <f>IF(N275="zákl. prenesená",J275,0)</f>
        <v>0</v>
      </c>
      <c r="BH275" s="155">
        <f>IF(N275="zníž. prenesená",J275,0)</f>
        <v>0</v>
      </c>
      <c r="BI275" s="155">
        <f>IF(N275="nulová",J275,0)</f>
        <v>0</v>
      </c>
      <c r="BJ275" s="16" t="s">
        <v>133</v>
      </c>
      <c r="BK275" s="155">
        <f>ROUND(I275*H275,2)</f>
        <v>0</v>
      </c>
      <c r="BL275" s="16" t="s">
        <v>145</v>
      </c>
      <c r="BM275" s="154" t="s">
        <v>525</v>
      </c>
    </row>
    <row r="276" spans="1:65" s="13" customFormat="1" ht="11.25">
      <c r="B276" s="156"/>
      <c r="D276" s="157" t="s">
        <v>147</v>
      </c>
      <c r="E276" s="158" t="s">
        <v>1</v>
      </c>
      <c r="F276" s="159" t="s">
        <v>526</v>
      </c>
      <c r="H276" s="160">
        <v>0.40799999999999997</v>
      </c>
      <c r="L276" s="156"/>
      <c r="M276" s="161"/>
      <c r="N276" s="162"/>
      <c r="O276" s="162"/>
      <c r="P276" s="162"/>
      <c r="Q276" s="162"/>
      <c r="R276" s="162"/>
      <c r="S276" s="162"/>
      <c r="T276" s="163"/>
      <c r="AT276" s="158" t="s">
        <v>147</v>
      </c>
      <c r="AU276" s="158" t="s">
        <v>133</v>
      </c>
      <c r="AV276" s="13" t="s">
        <v>133</v>
      </c>
      <c r="AW276" s="13" t="s">
        <v>26</v>
      </c>
      <c r="AX276" s="13" t="s">
        <v>77</v>
      </c>
      <c r="AY276" s="158" t="s">
        <v>125</v>
      </c>
    </row>
    <row r="277" spans="1:65" s="2" customFormat="1" ht="24.2" customHeight="1">
      <c r="A277" s="28"/>
      <c r="B277" s="142"/>
      <c r="C277" s="143" t="s">
        <v>527</v>
      </c>
      <c r="D277" s="143" t="s">
        <v>128</v>
      </c>
      <c r="E277" s="144" t="s">
        <v>528</v>
      </c>
      <c r="F277" s="145" t="s">
        <v>529</v>
      </c>
      <c r="G277" s="146" t="s">
        <v>176</v>
      </c>
      <c r="H277" s="147">
        <v>30</v>
      </c>
      <c r="I277" s="148">
        <v>0</v>
      </c>
      <c r="J277" s="148">
        <f>ROUND(I277*H277,2)</f>
        <v>0</v>
      </c>
      <c r="K277" s="149"/>
      <c r="L277" s="29"/>
      <c r="M277" s="150" t="s">
        <v>1</v>
      </c>
      <c r="N277" s="151" t="s">
        <v>35</v>
      </c>
      <c r="O277" s="152">
        <v>4.4139999999999999E-2</v>
      </c>
      <c r="P277" s="152">
        <f>O277*H277</f>
        <v>1.3242</v>
      </c>
      <c r="Q277" s="152">
        <v>1.2E-4</v>
      </c>
      <c r="R277" s="152">
        <f>Q277*H277</f>
        <v>3.5999999999999999E-3</v>
      </c>
      <c r="S277" s="152">
        <v>0</v>
      </c>
      <c r="T277" s="153">
        <f>S277*H277</f>
        <v>0</v>
      </c>
      <c r="U277" s="28"/>
      <c r="V277" s="28"/>
      <c r="W277" s="28"/>
      <c r="X277" s="28"/>
      <c r="Y277" s="28"/>
      <c r="Z277" s="28"/>
      <c r="AA277" s="28"/>
      <c r="AB277" s="28"/>
      <c r="AC277" s="28"/>
      <c r="AD277" s="28"/>
      <c r="AE277" s="28"/>
      <c r="AR277" s="154" t="s">
        <v>145</v>
      </c>
      <c r="AT277" s="154" t="s">
        <v>128</v>
      </c>
      <c r="AU277" s="154" t="s">
        <v>133</v>
      </c>
      <c r="AY277" s="16" t="s">
        <v>125</v>
      </c>
      <c r="BE277" s="155">
        <f>IF(N277="základná",J277,0)</f>
        <v>0</v>
      </c>
      <c r="BF277" s="155">
        <f>IF(N277="znížená",J277,0)</f>
        <v>0</v>
      </c>
      <c r="BG277" s="155">
        <f>IF(N277="zákl. prenesená",J277,0)</f>
        <v>0</v>
      </c>
      <c r="BH277" s="155">
        <f>IF(N277="zníž. prenesená",J277,0)</f>
        <v>0</v>
      </c>
      <c r="BI277" s="155">
        <f>IF(N277="nulová",J277,0)</f>
        <v>0</v>
      </c>
      <c r="BJ277" s="16" t="s">
        <v>133</v>
      </c>
      <c r="BK277" s="155">
        <f>ROUND(I277*H277,2)</f>
        <v>0</v>
      </c>
      <c r="BL277" s="16" t="s">
        <v>145</v>
      </c>
      <c r="BM277" s="154" t="s">
        <v>530</v>
      </c>
    </row>
    <row r="278" spans="1:65" s="2" customFormat="1" ht="24.2" customHeight="1">
      <c r="A278" s="28"/>
      <c r="B278" s="142"/>
      <c r="C278" s="143" t="s">
        <v>531</v>
      </c>
      <c r="D278" s="143" t="s">
        <v>128</v>
      </c>
      <c r="E278" s="144" t="s">
        <v>532</v>
      </c>
      <c r="F278" s="145" t="s">
        <v>533</v>
      </c>
      <c r="G278" s="146" t="s">
        <v>231</v>
      </c>
      <c r="H278" s="147">
        <v>5.0339999999999998</v>
      </c>
      <c r="I278" s="148">
        <v>0</v>
      </c>
      <c r="J278" s="148">
        <f>ROUND(I278*H278,2)</f>
        <v>0</v>
      </c>
      <c r="K278" s="149"/>
      <c r="L278" s="29"/>
      <c r="M278" s="150" t="s">
        <v>1</v>
      </c>
      <c r="N278" s="151" t="s">
        <v>35</v>
      </c>
      <c r="O278" s="152">
        <v>0</v>
      </c>
      <c r="P278" s="152">
        <f>O278*H278</f>
        <v>0</v>
      </c>
      <c r="Q278" s="152">
        <v>0</v>
      </c>
      <c r="R278" s="152">
        <f>Q278*H278</f>
        <v>0</v>
      </c>
      <c r="S278" s="152">
        <v>0</v>
      </c>
      <c r="T278" s="153">
        <f>S278*H278</f>
        <v>0</v>
      </c>
      <c r="U278" s="28"/>
      <c r="V278" s="28"/>
      <c r="W278" s="28"/>
      <c r="X278" s="28"/>
      <c r="Y278" s="28"/>
      <c r="Z278" s="28"/>
      <c r="AA278" s="28"/>
      <c r="AB278" s="28"/>
      <c r="AC278" s="28"/>
      <c r="AD278" s="28"/>
      <c r="AE278" s="28"/>
      <c r="AR278" s="154" t="s">
        <v>145</v>
      </c>
      <c r="AT278" s="154" t="s">
        <v>128</v>
      </c>
      <c r="AU278" s="154" t="s">
        <v>133</v>
      </c>
      <c r="AY278" s="16" t="s">
        <v>125</v>
      </c>
      <c r="BE278" s="155">
        <f>IF(N278="základná",J278,0)</f>
        <v>0</v>
      </c>
      <c r="BF278" s="155">
        <f>IF(N278="znížená",J278,0)</f>
        <v>0</v>
      </c>
      <c r="BG278" s="155">
        <f>IF(N278="zákl. prenesená",J278,0)</f>
        <v>0</v>
      </c>
      <c r="BH278" s="155">
        <f>IF(N278="zníž. prenesená",J278,0)</f>
        <v>0</v>
      </c>
      <c r="BI278" s="155">
        <f>IF(N278="nulová",J278,0)</f>
        <v>0</v>
      </c>
      <c r="BJ278" s="16" t="s">
        <v>133</v>
      </c>
      <c r="BK278" s="155">
        <f>ROUND(I278*H278,2)</f>
        <v>0</v>
      </c>
      <c r="BL278" s="16" t="s">
        <v>145</v>
      </c>
      <c r="BM278" s="154" t="s">
        <v>534</v>
      </c>
    </row>
    <row r="279" spans="1:65" s="12" customFormat="1" ht="22.9" customHeight="1">
      <c r="B279" s="130"/>
      <c r="D279" s="131" t="s">
        <v>68</v>
      </c>
      <c r="E279" s="140" t="s">
        <v>535</v>
      </c>
      <c r="F279" s="140" t="s">
        <v>536</v>
      </c>
      <c r="J279" s="141">
        <v>0</v>
      </c>
      <c r="L279" s="130"/>
      <c r="M279" s="134"/>
      <c r="N279" s="135"/>
      <c r="O279" s="135"/>
      <c r="P279" s="136">
        <f>SUM(P280:P288)</f>
        <v>29.369282000000005</v>
      </c>
      <c r="Q279" s="135"/>
      <c r="R279" s="136">
        <f>SUM(R280:R288)</f>
        <v>8.757899999999999E-2</v>
      </c>
      <c r="S279" s="135"/>
      <c r="T279" s="137">
        <f>SUM(T280:T288)</f>
        <v>0</v>
      </c>
      <c r="AR279" s="131" t="s">
        <v>77</v>
      </c>
      <c r="AT279" s="138" t="s">
        <v>68</v>
      </c>
      <c r="AU279" s="138" t="s">
        <v>77</v>
      </c>
      <c r="AY279" s="131" t="s">
        <v>125</v>
      </c>
      <c r="BK279" s="139">
        <f>SUM(BK280:BK288)</f>
        <v>0</v>
      </c>
    </row>
    <row r="280" spans="1:65" s="2" customFormat="1" ht="24.2" customHeight="1">
      <c r="A280" s="28"/>
      <c r="B280" s="142"/>
      <c r="C280" s="143" t="s">
        <v>537</v>
      </c>
      <c r="D280" s="143" t="s">
        <v>128</v>
      </c>
      <c r="E280" s="144" t="s">
        <v>538</v>
      </c>
      <c r="F280" s="145" t="s">
        <v>539</v>
      </c>
      <c r="G280" s="146" t="s">
        <v>160</v>
      </c>
      <c r="H280" s="147">
        <v>22.2</v>
      </c>
      <c r="I280" s="148">
        <v>0</v>
      </c>
      <c r="J280" s="148">
        <f>ROUND(I280*H280,2)</f>
        <v>0</v>
      </c>
      <c r="K280" s="149"/>
      <c r="L280" s="29"/>
      <c r="M280" s="150" t="s">
        <v>1</v>
      </c>
      <c r="N280" s="151" t="s">
        <v>35</v>
      </c>
      <c r="O280" s="152">
        <v>0.10321</v>
      </c>
      <c r="P280" s="152">
        <f>O280*H280</f>
        <v>2.2912619999999997</v>
      </c>
      <c r="Q280" s="152">
        <v>1.42E-3</v>
      </c>
      <c r="R280" s="152">
        <f>Q280*H280</f>
        <v>3.1523999999999996E-2</v>
      </c>
      <c r="S280" s="152">
        <v>0</v>
      </c>
      <c r="T280" s="153">
        <f>S280*H280</f>
        <v>0</v>
      </c>
      <c r="U280" s="28"/>
      <c r="V280" s="28"/>
      <c r="W280" s="28"/>
      <c r="X280" s="28"/>
      <c r="Y280" s="28"/>
      <c r="Z280" s="28"/>
      <c r="AA280" s="28"/>
      <c r="AB280" s="28"/>
      <c r="AC280" s="28"/>
      <c r="AD280" s="28"/>
      <c r="AE280" s="28"/>
      <c r="AR280" s="154" t="s">
        <v>145</v>
      </c>
      <c r="AT280" s="154" t="s">
        <v>128</v>
      </c>
      <c r="AU280" s="154" t="s">
        <v>133</v>
      </c>
      <c r="AY280" s="16" t="s">
        <v>125</v>
      </c>
      <c r="BE280" s="155">
        <f>IF(N280="základná",J280,0)</f>
        <v>0</v>
      </c>
      <c r="BF280" s="155">
        <f>IF(N280="znížená",J280,0)</f>
        <v>0</v>
      </c>
      <c r="BG280" s="155">
        <f>IF(N280="zákl. prenesená",J280,0)</f>
        <v>0</v>
      </c>
      <c r="BH280" s="155">
        <f>IF(N280="zníž. prenesená",J280,0)</f>
        <v>0</v>
      </c>
      <c r="BI280" s="155">
        <f>IF(N280="nulová",J280,0)</f>
        <v>0</v>
      </c>
      <c r="BJ280" s="16" t="s">
        <v>133</v>
      </c>
      <c r="BK280" s="155">
        <f>ROUND(I280*H280,2)</f>
        <v>0</v>
      </c>
      <c r="BL280" s="16" t="s">
        <v>145</v>
      </c>
      <c r="BM280" s="154" t="s">
        <v>540</v>
      </c>
    </row>
    <row r="281" spans="1:65" s="13" customFormat="1" ht="11.25">
      <c r="B281" s="156"/>
      <c r="D281" s="157" t="s">
        <v>147</v>
      </c>
      <c r="E281" s="158" t="s">
        <v>1</v>
      </c>
      <c r="F281" s="159" t="s">
        <v>541</v>
      </c>
      <c r="H281" s="160">
        <v>22.2</v>
      </c>
      <c r="L281" s="156"/>
      <c r="M281" s="161"/>
      <c r="N281" s="162"/>
      <c r="O281" s="162"/>
      <c r="P281" s="162"/>
      <c r="Q281" s="162"/>
      <c r="R281" s="162"/>
      <c r="S281" s="162"/>
      <c r="T281" s="163"/>
      <c r="AT281" s="158" t="s">
        <v>147</v>
      </c>
      <c r="AU281" s="158" t="s">
        <v>133</v>
      </c>
      <c r="AV281" s="13" t="s">
        <v>133</v>
      </c>
      <c r="AW281" s="13" t="s">
        <v>26</v>
      </c>
      <c r="AX281" s="13" t="s">
        <v>77</v>
      </c>
      <c r="AY281" s="158" t="s">
        <v>125</v>
      </c>
    </row>
    <row r="282" spans="1:65" s="2" customFormat="1" ht="21.75" customHeight="1">
      <c r="A282" s="28"/>
      <c r="B282" s="142"/>
      <c r="C282" s="143" t="s">
        <v>542</v>
      </c>
      <c r="D282" s="143" t="s">
        <v>128</v>
      </c>
      <c r="E282" s="144" t="s">
        <v>543</v>
      </c>
      <c r="F282" s="145" t="s">
        <v>544</v>
      </c>
      <c r="G282" s="146" t="s">
        <v>176</v>
      </c>
      <c r="H282" s="147">
        <v>30</v>
      </c>
      <c r="I282" s="148">
        <v>0</v>
      </c>
      <c r="J282" s="148">
        <f t="shared" ref="J282:J288" si="40">ROUND(I282*H282,2)</f>
        <v>0</v>
      </c>
      <c r="K282" s="149"/>
      <c r="L282" s="29"/>
      <c r="M282" s="150" t="s">
        <v>1</v>
      </c>
      <c r="N282" s="151" t="s">
        <v>35</v>
      </c>
      <c r="O282" s="152">
        <v>0.60253000000000001</v>
      </c>
      <c r="P282" s="152">
        <f t="shared" ref="P282:P288" si="41">O282*H282</f>
        <v>18.075900000000001</v>
      </c>
      <c r="Q282" s="152">
        <v>1.2600000000000001E-3</v>
      </c>
      <c r="R282" s="152">
        <f t="shared" ref="R282:R288" si="42">Q282*H282</f>
        <v>3.78E-2</v>
      </c>
      <c r="S282" s="152">
        <v>0</v>
      </c>
      <c r="T282" s="153">
        <f t="shared" ref="T282:T288" si="43">S282*H282</f>
        <v>0</v>
      </c>
      <c r="U282" s="28"/>
      <c r="V282" s="28"/>
      <c r="W282" s="28"/>
      <c r="X282" s="28"/>
      <c r="Y282" s="28"/>
      <c r="Z282" s="28"/>
      <c r="AA282" s="28"/>
      <c r="AB282" s="28"/>
      <c r="AC282" s="28"/>
      <c r="AD282" s="28"/>
      <c r="AE282" s="28"/>
      <c r="AR282" s="154" t="s">
        <v>145</v>
      </c>
      <c r="AT282" s="154" t="s">
        <v>128</v>
      </c>
      <c r="AU282" s="154" t="s">
        <v>133</v>
      </c>
      <c r="AY282" s="16" t="s">
        <v>125</v>
      </c>
      <c r="BE282" s="155">
        <f t="shared" ref="BE282:BE288" si="44">IF(N282="základná",J282,0)</f>
        <v>0</v>
      </c>
      <c r="BF282" s="155">
        <f t="shared" ref="BF282:BF288" si="45">IF(N282="znížená",J282,0)</f>
        <v>0</v>
      </c>
      <c r="BG282" s="155">
        <f t="shared" ref="BG282:BG288" si="46">IF(N282="zákl. prenesená",J282,0)</f>
        <v>0</v>
      </c>
      <c r="BH282" s="155">
        <f t="shared" ref="BH282:BH288" si="47">IF(N282="zníž. prenesená",J282,0)</f>
        <v>0</v>
      </c>
      <c r="BI282" s="155">
        <f t="shared" ref="BI282:BI288" si="48">IF(N282="nulová",J282,0)</f>
        <v>0</v>
      </c>
      <c r="BJ282" s="16" t="s">
        <v>133</v>
      </c>
      <c r="BK282" s="155">
        <f t="shared" ref="BK282:BK288" si="49">ROUND(I282*H282,2)</f>
        <v>0</v>
      </c>
      <c r="BL282" s="16" t="s">
        <v>145</v>
      </c>
      <c r="BM282" s="154" t="s">
        <v>545</v>
      </c>
    </row>
    <row r="283" spans="1:65" s="2" customFormat="1" ht="24.2" customHeight="1">
      <c r="A283" s="28"/>
      <c r="B283" s="142"/>
      <c r="C283" s="143" t="s">
        <v>546</v>
      </c>
      <c r="D283" s="143" t="s">
        <v>128</v>
      </c>
      <c r="E283" s="144" t="s">
        <v>547</v>
      </c>
      <c r="F283" s="145" t="s">
        <v>548</v>
      </c>
      <c r="G283" s="146" t="s">
        <v>160</v>
      </c>
      <c r="H283" s="147">
        <v>7</v>
      </c>
      <c r="I283" s="148">
        <v>0</v>
      </c>
      <c r="J283" s="148">
        <f t="shared" si="40"/>
        <v>0</v>
      </c>
      <c r="K283" s="149"/>
      <c r="L283" s="29"/>
      <c r="M283" s="150" t="s">
        <v>1</v>
      </c>
      <c r="N283" s="151" t="s">
        <v>35</v>
      </c>
      <c r="O283" s="152">
        <v>0.89226000000000005</v>
      </c>
      <c r="P283" s="152">
        <f t="shared" si="41"/>
        <v>6.2458200000000001</v>
      </c>
      <c r="Q283" s="152">
        <v>1.01E-3</v>
      </c>
      <c r="R283" s="152">
        <f t="shared" si="42"/>
        <v>7.0699999999999999E-3</v>
      </c>
      <c r="S283" s="152">
        <v>0</v>
      </c>
      <c r="T283" s="153">
        <f t="shared" si="43"/>
        <v>0</v>
      </c>
      <c r="U283" s="28"/>
      <c r="V283" s="28"/>
      <c r="W283" s="28"/>
      <c r="X283" s="28"/>
      <c r="Y283" s="28"/>
      <c r="Z283" s="28"/>
      <c r="AA283" s="28"/>
      <c r="AB283" s="28"/>
      <c r="AC283" s="28"/>
      <c r="AD283" s="28"/>
      <c r="AE283" s="28"/>
      <c r="AR283" s="154" t="s">
        <v>145</v>
      </c>
      <c r="AT283" s="154" t="s">
        <v>128</v>
      </c>
      <c r="AU283" s="154" t="s">
        <v>133</v>
      </c>
      <c r="AY283" s="16" t="s">
        <v>125</v>
      </c>
      <c r="BE283" s="155">
        <f t="shared" si="44"/>
        <v>0</v>
      </c>
      <c r="BF283" s="155">
        <f t="shared" si="45"/>
        <v>0</v>
      </c>
      <c r="BG283" s="155">
        <f t="shared" si="46"/>
        <v>0</v>
      </c>
      <c r="BH283" s="155">
        <f t="shared" si="47"/>
        <v>0</v>
      </c>
      <c r="BI283" s="155">
        <f t="shared" si="48"/>
        <v>0</v>
      </c>
      <c r="BJ283" s="16" t="s">
        <v>133</v>
      </c>
      <c r="BK283" s="155">
        <f t="shared" si="49"/>
        <v>0</v>
      </c>
      <c r="BL283" s="16" t="s">
        <v>145</v>
      </c>
      <c r="BM283" s="154" t="s">
        <v>549</v>
      </c>
    </row>
    <row r="284" spans="1:65" s="2" customFormat="1" ht="24.2" customHeight="1">
      <c r="A284" s="28"/>
      <c r="B284" s="142"/>
      <c r="C284" s="143" t="s">
        <v>550</v>
      </c>
      <c r="D284" s="143" t="s">
        <v>128</v>
      </c>
      <c r="E284" s="144" t="s">
        <v>551</v>
      </c>
      <c r="F284" s="145" t="s">
        <v>552</v>
      </c>
      <c r="G284" s="146" t="s">
        <v>144</v>
      </c>
      <c r="H284" s="147">
        <v>1</v>
      </c>
      <c r="I284" s="148">
        <v>0</v>
      </c>
      <c r="J284" s="148">
        <f t="shared" si="40"/>
        <v>0</v>
      </c>
      <c r="K284" s="149"/>
      <c r="L284" s="29"/>
      <c r="M284" s="150" t="s">
        <v>1</v>
      </c>
      <c r="N284" s="151" t="s">
        <v>35</v>
      </c>
      <c r="O284" s="152">
        <v>0.14076</v>
      </c>
      <c r="P284" s="152">
        <f t="shared" si="41"/>
        <v>0.14076</v>
      </c>
      <c r="Q284" s="152">
        <v>6.7000000000000002E-4</v>
      </c>
      <c r="R284" s="152">
        <f t="shared" si="42"/>
        <v>6.7000000000000002E-4</v>
      </c>
      <c r="S284" s="152">
        <v>0</v>
      </c>
      <c r="T284" s="153">
        <f t="shared" si="43"/>
        <v>0</v>
      </c>
      <c r="U284" s="28"/>
      <c r="V284" s="28"/>
      <c r="W284" s="28"/>
      <c r="X284" s="28"/>
      <c r="Y284" s="28"/>
      <c r="Z284" s="28"/>
      <c r="AA284" s="28"/>
      <c r="AB284" s="28"/>
      <c r="AC284" s="28"/>
      <c r="AD284" s="28"/>
      <c r="AE284" s="28"/>
      <c r="AR284" s="154" t="s">
        <v>145</v>
      </c>
      <c r="AT284" s="154" t="s">
        <v>128</v>
      </c>
      <c r="AU284" s="154" t="s">
        <v>133</v>
      </c>
      <c r="AY284" s="16" t="s">
        <v>125</v>
      </c>
      <c r="BE284" s="155">
        <f t="shared" si="44"/>
        <v>0</v>
      </c>
      <c r="BF284" s="155">
        <f t="shared" si="45"/>
        <v>0</v>
      </c>
      <c r="BG284" s="155">
        <f t="shared" si="46"/>
        <v>0</v>
      </c>
      <c r="BH284" s="155">
        <f t="shared" si="47"/>
        <v>0</v>
      </c>
      <c r="BI284" s="155">
        <f t="shared" si="48"/>
        <v>0</v>
      </c>
      <c r="BJ284" s="16" t="s">
        <v>133</v>
      </c>
      <c r="BK284" s="155">
        <f t="shared" si="49"/>
        <v>0</v>
      </c>
      <c r="BL284" s="16" t="s">
        <v>145</v>
      </c>
      <c r="BM284" s="154" t="s">
        <v>553</v>
      </c>
    </row>
    <row r="285" spans="1:65" s="2" customFormat="1" ht="24.2" customHeight="1">
      <c r="A285" s="28"/>
      <c r="B285" s="142"/>
      <c r="C285" s="143" t="s">
        <v>554</v>
      </c>
      <c r="D285" s="143" t="s">
        <v>128</v>
      </c>
      <c r="E285" s="144" t="s">
        <v>555</v>
      </c>
      <c r="F285" s="145" t="s">
        <v>556</v>
      </c>
      <c r="G285" s="146" t="s">
        <v>160</v>
      </c>
      <c r="H285" s="147">
        <v>2.5</v>
      </c>
      <c r="I285" s="148">
        <v>0</v>
      </c>
      <c r="J285" s="148">
        <f t="shared" si="40"/>
        <v>0</v>
      </c>
      <c r="K285" s="149"/>
      <c r="L285" s="29"/>
      <c r="M285" s="150" t="s">
        <v>1</v>
      </c>
      <c r="N285" s="151" t="s">
        <v>35</v>
      </c>
      <c r="O285" s="152">
        <v>0.65402000000000005</v>
      </c>
      <c r="P285" s="152">
        <f t="shared" si="41"/>
        <v>1.6350500000000001</v>
      </c>
      <c r="Q285" s="152">
        <v>3.5899999999999999E-3</v>
      </c>
      <c r="R285" s="152">
        <f t="shared" si="42"/>
        <v>8.9750000000000003E-3</v>
      </c>
      <c r="S285" s="152">
        <v>0</v>
      </c>
      <c r="T285" s="153">
        <f t="shared" si="43"/>
        <v>0</v>
      </c>
      <c r="U285" s="28"/>
      <c r="V285" s="28"/>
      <c r="W285" s="28"/>
      <c r="X285" s="28"/>
      <c r="Y285" s="28"/>
      <c r="Z285" s="28"/>
      <c r="AA285" s="28"/>
      <c r="AB285" s="28"/>
      <c r="AC285" s="28"/>
      <c r="AD285" s="28"/>
      <c r="AE285" s="28"/>
      <c r="AR285" s="154" t="s">
        <v>145</v>
      </c>
      <c r="AT285" s="154" t="s">
        <v>128</v>
      </c>
      <c r="AU285" s="154" t="s">
        <v>133</v>
      </c>
      <c r="AY285" s="16" t="s">
        <v>125</v>
      </c>
      <c r="BE285" s="155">
        <f t="shared" si="44"/>
        <v>0</v>
      </c>
      <c r="BF285" s="155">
        <f t="shared" si="45"/>
        <v>0</v>
      </c>
      <c r="BG285" s="155">
        <f t="shared" si="46"/>
        <v>0</v>
      </c>
      <c r="BH285" s="155">
        <f t="shared" si="47"/>
        <v>0</v>
      </c>
      <c r="BI285" s="155">
        <f t="shared" si="48"/>
        <v>0</v>
      </c>
      <c r="BJ285" s="16" t="s">
        <v>133</v>
      </c>
      <c r="BK285" s="155">
        <f t="shared" si="49"/>
        <v>0</v>
      </c>
      <c r="BL285" s="16" t="s">
        <v>145</v>
      </c>
      <c r="BM285" s="154" t="s">
        <v>557</v>
      </c>
    </row>
    <row r="286" spans="1:65" s="2" customFormat="1" ht="16.5" customHeight="1">
      <c r="A286" s="28"/>
      <c r="B286" s="142"/>
      <c r="C286" s="143" t="s">
        <v>558</v>
      </c>
      <c r="D286" s="143" t="s">
        <v>128</v>
      </c>
      <c r="E286" s="144" t="s">
        <v>559</v>
      </c>
      <c r="F286" s="145" t="s">
        <v>560</v>
      </c>
      <c r="G286" s="146" t="s">
        <v>144</v>
      </c>
      <c r="H286" s="147">
        <v>3</v>
      </c>
      <c r="I286" s="148">
        <v>0</v>
      </c>
      <c r="J286" s="148">
        <f t="shared" si="40"/>
        <v>0</v>
      </c>
      <c r="K286" s="149"/>
      <c r="L286" s="29"/>
      <c r="M286" s="150" t="s">
        <v>1</v>
      </c>
      <c r="N286" s="151" t="s">
        <v>35</v>
      </c>
      <c r="O286" s="152">
        <v>0.22392999999999999</v>
      </c>
      <c r="P286" s="152">
        <f t="shared" si="41"/>
        <v>0.67179</v>
      </c>
      <c r="Q286" s="152">
        <v>4.0999999999999999E-4</v>
      </c>
      <c r="R286" s="152">
        <f t="shared" si="42"/>
        <v>1.23E-3</v>
      </c>
      <c r="S286" s="152">
        <v>0</v>
      </c>
      <c r="T286" s="153">
        <f t="shared" si="43"/>
        <v>0</v>
      </c>
      <c r="U286" s="28"/>
      <c r="V286" s="28"/>
      <c r="W286" s="28"/>
      <c r="X286" s="28"/>
      <c r="Y286" s="28"/>
      <c r="Z286" s="28"/>
      <c r="AA286" s="28"/>
      <c r="AB286" s="28"/>
      <c r="AC286" s="28"/>
      <c r="AD286" s="28"/>
      <c r="AE286" s="28"/>
      <c r="AR286" s="154" t="s">
        <v>145</v>
      </c>
      <c r="AT286" s="154" t="s">
        <v>128</v>
      </c>
      <c r="AU286" s="154" t="s">
        <v>133</v>
      </c>
      <c r="AY286" s="16" t="s">
        <v>125</v>
      </c>
      <c r="BE286" s="155">
        <f t="shared" si="44"/>
        <v>0</v>
      </c>
      <c r="BF286" s="155">
        <f t="shared" si="45"/>
        <v>0</v>
      </c>
      <c r="BG286" s="155">
        <f t="shared" si="46"/>
        <v>0</v>
      </c>
      <c r="BH286" s="155">
        <f t="shared" si="47"/>
        <v>0</v>
      </c>
      <c r="BI286" s="155">
        <f t="shared" si="48"/>
        <v>0</v>
      </c>
      <c r="BJ286" s="16" t="s">
        <v>133</v>
      </c>
      <c r="BK286" s="155">
        <f t="shared" si="49"/>
        <v>0</v>
      </c>
      <c r="BL286" s="16" t="s">
        <v>145</v>
      </c>
      <c r="BM286" s="154" t="s">
        <v>561</v>
      </c>
    </row>
    <row r="287" spans="1:65" s="2" customFormat="1" ht="24.2" customHeight="1">
      <c r="A287" s="28"/>
      <c r="B287" s="142"/>
      <c r="C287" s="143" t="s">
        <v>562</v>
      </c>
      <c r="D287" s="143" t="s">
        <v>128</v>
      </c>
      <c r="E287" s="144" t="s">
        <v>563</v>
      </c>
      <c r="F287" s="145" t="s">
        <v>564</v>
      </c>
      <c r="G287" s="146" t="s">
        <v>144</v>
      </c>
      <c r="H287" s="147">
        <v>1</v>
      </c>
      <c r="I287" s="148">
        <v>0</v>
      </c>
      <c r="J287" s="148">
        <f t="shared" si="40"/>
        <v>0</v>
      </c>
      <c r="K287" s="149"/>
      <c r="L287" s="29"/>
      <c r="M287" s="150" t="s">
        <v>1</v>
      </c>
      <c r="N287" s="151" t="s">
        <v>35</v>
      </c>
      <c r="O287" s="152">
        <v>0.30869999999999997</v>
      </c>
      <c r="P287" s="152">
        <f t="shared" si="41"/>
        <v>0.30869999999999997</v>
      </c>
      <c r="Q287" s="152">
        <v>3.1E-4</v>
      </c>
      <c r="R287" s="152">
        <f t="shared" si="42"/>
        <v>3.1E-4</v>
      </c>
      <c r="S287" s="152">
        <v>0</v>
      </c>
      <c r="T287" s="153">
        <f t="shared" si="43"/>
        <v>0</v>
      </c>
      <c r="U287" s="28"/>
      <c r="V287" s="28"/>
      <c r="W287" s="28"/>
      <c r="X287" s="28"/>
      <c r="Y287" s="28"/>
      <c r="Z287" s="28"/>
      <c r="AA287" s="28"/>
      <c r="AB287" s="28"/>
      <c r="AC287" s="28"/>
      <c r="AD287" s="28"/>
      <c r="AE287" s="28"/>
      <c r="AR287" s="154" t="s">
        <v>145</v>
      </c>
      <c r="AT287" s="154" t="s">
        <v>128</v>
      </c>
      <c r="AU287" s="154" t="s">
        <v>133</v>
      </c>
      <c r="AY287" s="16" t="s">
        <v>125</v>
      </c>
      <c r="BE287" s="155">
        <f t="shared" si="44"/>
        <v>0</v>
      </c>
      <c r="BF287" s="155">
        <f t="shared" si="45"/>
        <v>0</v>
      </c>
      <c r="BG287" s="155">
        <f t="shared" si="46"/>
        <v>0</v>
      </c>
      <c r="BH287" s="155">
        <f t="shared" si="47"/>
        <v>0</v>
      </c>
      <c r="BI287" s="155">
        <f t="shared" si="48"/>
        <v>0</v>
      </c>
      <c r="BJ287" s="16" t="s">
        <v>133</v>
      </c>
      <c r="BK287" s="155">
        <f t="shared" si="49"/>
        <v>0</v>
      </c>
      <c r="BL287" s="16" t="s">
        <v>145</v>
      </c>
      <c r="BM287" s="154" t="s">
        <v>565</v>
      </c>
    </row>
    <row r="288" spans="1:65" s="2" customFormat="1" ht="24.2" customHeight="1">
      <c r="A288" s="28"/>
      <c r="B288" s="142"/>
      <c r="C288" s="143" t="s">
        <v>566</v>
      </c>
      <c r="D288" s="143" t="s">
        <v>128</v>
      </c>
      <c r="E288" s="144" t="s">
        <v>567</v>
      </c>
      <c r="F288" s="145" t="s">
        <v>568</v>
      </c>
      <c r="G288" s="146" t="s">
        <v>231</v>
      </c>
      <c r="H288" s="147">
        <v>10.644</v>
      </c>
      <c r="I288" s="148">
        <v>0</v>
      </c>
      <c r="J288" s="148">
        <f t="shared" si="40"/>
        <v>0</v>
      </c>
      <c r="K288" s="149"/>
      <c r="L288" s="29"/>
      <c r="M288" s="150" t="s">
        <v>1</v>
      </c>
      <c r="N288" s="151" t="s">
        <v>35</v>
      </c>
      <c r="O288" s="152">
        <v>0</v>
      </c>
      <c r="P288" s="152">
        <f t="shared" si="41"/>
        <v>0</v>
      </c>
      <c r="Q288" s="152">
        <v>0</v>
      </c>
      <c r="R288" s="152">
        <f t="shared" si="42"/>
        <v>0</v>
      </c>
      <c r="S288" s="152">
        <v>0</v>
      </c>
      <c r="T288" s="153">
        <f t="shared" si="43"/>
        <v>0</v>
      </c>
      <c r="U288" s="28"/>
      <c r="V288" s="28"/>
      <c r="W288" s="28"/>
      <c r="X288" s="28"/>
      <c r="Y288" s="28"/>
      <c r="Z288" s="28"/>
      <c r="AA288" s="28"/>
      <c r="AB288" s="28"/>
      <c r="AC288" s="28"/>
      <c r="AD288" s="28"/>
      <c r="AE288" s="28"/>
      <c r="AR288" s="154" t="s">
        <v>145</v>
      </c>
      <c r="AT288" s="154" t="s">
        <v>128</v>
      </c>
      <c r="AU288" s="154" t="s">
        <v>133</v>
      </c>
      <c r="AY288" s="16" t="s">
        <v>125</v>
      </c>
      <c r="BE288" s="155">
        <f t="shared" si="44"/>
        <v>0</v>
      </c>
      <c r="BF288" s="155">
        <f t="shared" si="45"/>
        <v>0</v>
      </c>
      <c r="BG288" s="155">
        <f t="shared" si="46"/>
        <v>0</v>
      </c>
      <c r="BH288" s="155">
        <f t="shared" si="47"/>
        <v>0</v>
      </c>
      <c r="BI288" s="155">
        <f t="shared" si="48"/>
        <v>0</v>
      </c>
      <c r="BJ288" s="16" t="s">
        <v>133</v>
      </c>
      <c r="BK288" s="155">
        <f t="shared" si="49"/>
        <v>0</v>
      </c>
      <c r="BL288" s="16" t="s">
        <v>145</v>
      </c>
      <c r="BM288" s="154" t="s">
        <v>569</v>
      </c>
    </row>
    <row r="289" spans="1:65" s="12" customFormat="1" ht="22.9" customHeight="1">
      <c r="B289" s="130"/>
      <c r="D289" s="131" t="s">
        <v>68</v>
      </c>
      <c r="E289" s="140" t="s">
        <v>570</v>
      </c>
      <c r="F289" s="140" t="s">
        <v>571</v>
      </c>
      <c r="J289" s="141">
        <v>0</v>
      </c>
      <c r="L289" s="130"/>
      <c r="M289" s="134"/>
      <c r="N289" s="135"/>
      <c r="O289" s="135"/>
      <c r="P289" s="136">
        <f>SUM(P290:P301)</f>
        <v>24.620340000000006</v>
      </c>
      <c r="Q289" s="135"/>
      <c r="R289" s="136">
        <f>SUM(R290:R301)</f>
        <v>0.24763199999999999</v>
      </c>
      <c r="S289" s="135"/>
      <c r="T289" s="137">
        <f>SUM(T290:T301)</f>
        <v>0</v>
      </c>
      <c r="AR289" s="131" t="s">
        <v>77</v>
      </c>
      <c r="AT289" s="138" t="s">
        <v>68</v>
      </c>
      <c r="AU289" s="138" t="s">
        <v>77</v>
      </c>
      <c r="AY289" s="131" t="s">
        <v>125</v>
      </c>
      <c r="BK289" s="139">
        <f>SUM(BK290:BK301)</f>
        <v>0</v>
      </c>
    </row>
    <row r="290" spans="1:65" s="2" customFormat="1" ht="24.2" customHeight="1">
      <c r="A290" s="28"/>
      <c r="B290" s="142"/>
      <c r="C290" s="143" t="s">
        <v>572</v>
      </c>
      <c r="D290" s="143" t="s">
        <v>128</v>
      </c>
      <c r="E290" s="144" t="s">
        <v>396</v>
      </c>
      <c r="F290" s="145" t="s">
        <v>397</v>
      </c>
      <c r="G290" s="146" t="s">
        <v>176</v>
      </c>
      <c r="H290" s="147">
        <v>14</v>
      </c>
      <c r="I290" s="148">
        <v>0</v>
      </c>
      <c r="J290" s="148">
        <f>ROUND(I290*H290,2)</f>
        <v>0</v>
      </c>
      <c r="K290" s="149"/>
      <c r="L290" s="29"/>
      <c r="M290" s="150" t="s">
        <v>1</v>
      </c>
      <c r="N290" s="151" t="s">
        <v>35</v>
      </c>
      <c r="O290" s="152">
        <v>9.9210000000000007E-2</v>
      </c>
      <c r="P290" s="152">
        <f>O290*H290</f>
        <v>1.3889400000000001</v>
      </c>
      <c r="Q290" s="152">
        <v>1.5299999999999999E-3</v>
      </c>
      <c r="R290" s="152">
        <f>Q290*H290</f>
        <v>2.1419999999999998E-2</v>
      </c>
      <c r="S290" s="152">
        <v>0</v>
      </c>
      <c r="T290" s="153">
        <f>S290*H290</f>
        <v>0</v>
      </c>
      <c r="U290" s="28"/>
      <c r="V290" s="28"/>
      <c r="W290" s="28"/>
      <c r="X290" s="28"/>
      <c r="Y290" s="28"/>
      <c r="Z290" s="28"/>
      <c r="AA290" s="28"/>
      <c r="AB290" s="28"/>
      <c r="AC290" s="28"/>
      <c r="AD290" s="28"/>
      <c r="AE290" s="28"/>
      <c r="AR290" s="154" t="s">
        <v>132</v>
      </c>
      <c r="AT290" s="154" t="s">
        <v>128</v>
      </c>
      <c r="AU290" s="154" t="s">
        <v>133</v>
      </c>
      <c r="AY290" s="16" t="s">
        <v>125</v>
      </c>
      <c r="BE290" s="155">
        <f>IF(N290="základná",J290,0)</f>
        <v>0</v>
      </c>
      <c r="BF290" s="155">
        <f>IF(N290="znížená",J290,0)</f>
        <v>0</v>
      </c>
      <c r="BG290" s="155">
        <f>IF(N290="zákl. prenesená",J290,0)</f>
        <v>0</v>
      </c>
      <c r="BH290" s="155">
        <f>IF(N290="zníž. prenesená",J290,0)</f>
        <v>0</v>
      </c>
      <c r="BI290" s="155">
        <f>IF(N290="nulová",J290,0)</f>
        <v>0</v>
      </c>
      <c r="BJ290" s="16" t="s">
        <v>133</v>
      </c>
      <c r="BK290" s="155">
        <f>ROUND(I290*H290,2)</f>
        <v>0</v>
      </c>
      <c r="BL290" s="16" t="s">
        <v>132</v>
      </c>
      <c r="BM290" s="154" t="s">
        <v>573</v>
      </c>
    </row>
    <row r="291" spans="1:65" s="13" customFormat="1" ht="11.25">
      <c r="B291" s="156"/>
      <c r="D291" s="157" t="s">
        <v>147</v>
      </c>
      <c r="E291" s="158" t="s">
        <v>1</v>
      </c>
      <c r="F291" s="159" t="s">
        <v>574</v>
      </c>
      <c r="H291" s="160">
        <v>14</v>
      </c>
      <c r="L291" s="156"/>
      <c r="M291" s="161"/>
      <c r="N291" s="162"/>
      <c r="O291" s="162"/>
      <c r="P291" s="162"/>
      <c r="Q291" s="162"/>
      <c r="R291" s="162"/>
      <c r="S291" s="162"/>
      <c r="T291" s="163"/>
      <c r="AT291" s="158" t="s">
        <v>147</v>
      </c>
      <c r="AU291" s="158" t="s">
        <v>133</v>
      </c>
      <c r="AV291" s="13" t="s">
        <v>133</v>
      </c>
      <c r="AW291" s="13" t="s">
        <v>26</v>
      </c>
      <c r="AX291" s="13" t="s">
        <v>77</v>
      </c>
      <c r="AY291" s="158" t="s">
        <v>125</v>
      </c>
    </row>
    <row r="292" spans="1:65" s="2" customFormat="1" ht="16.5" customHeight="1">
      <c r="A292" s="28"/>
      <c r="B292" s="142"/>
      <c r="C292" s="143" t="s">
        <v>575</v>
      </c>
      <c r="D292" s="143" t="s">
        <v>128</v>
      </c>
      <c r="E292" s="144" t="s">
        <v>576</v>
      </c>
      <c r="F292" s="145" t="s">
        <v>577</v>
      </c>
      <c r="G292" s="146" t="s">
        <v>160</v>
      </c>
      <c r="H292" s="147">
        <v>91.2</v>
      </c>
      <c r="I292" s="148">
        <v>0</v>
      </c>
      <c r="J292" s="148">
        <f>ROUND(I292*H292,2)</f>
        <v>0</v>
      </c>
      <c r="K292" s="149"/>
      <c r="L292" s="29"/>
      <c r="M292" s="150" t="s">
        <v>1</v>
      </c>
      <c r="N292" s="151" t="s">
        <v>35</v>
      </c>
      <c r="O292" s="152">
        <v>0.21740000000000001</v>
      </c>
      <c r="P292" s="152">
        <f>O292*H292</f>
        <v>19.826880000000003</v>
      </c>
      <c r="Q292" s="152">
        <v>6.0000000000000002E-5</v>
      </c>
      <c r="R292" s="152">
        <f>Q292*H292</f>
        <v>5.4720000000000003E-3</v>
      </c>
      <c r="S292" s="152">
        <v>0</v>
      </c>
      <c r="T292" s="153">
        <f>S292*H292</f>
        <v>0</v>
      </c>
      <c r="U292" s="28"/>
      <c r="V292" s="28"/>
      <c r="W292" s="28"/>
      <c r="X292" s="28"/>
      <c r="Y292" s="28"/>
      <c r="Z292" s="28"/>
      <c r="AA292" s="28"/>
      <c r="AB292" s="28"/>
      <c r="AC292" s="28"/>
      <c r="AD292" s="28"/>
      <c r="AE292" s="28"/>
      <c r="AR292" s="154" t="s">
        <v>145</v>
      </c>
      <c r="AT292" s="154" t="s">
        <v>128</v>
      </c>
      <c r="AU292" s="154" t="s">
        <v>133</v>
      </c>
      <c r="AY292" s="16" t="s">
        <v>125</v>
      </c>
      <c r="BE292" s="155">
        <f>IF(N292="základná",J292,0)</f>
        <v>0</v>
      </c>
      <c r="BF292" s="155">
        <f>IF(N292="znížená",J292,0)</f>
        <v>0</v>
      </c>
      <c r="BG292" s="155">
        <f>IF(N292="zákl. prenesená",J292,0)</f>
        <v>0</v>
      </c>
      <c r="BH292" s="155">
        <f>IF(N292="zníž. prenesená",J292,0)</f>
        <v>0</v>
      </c>
      <c r="BI292" s="155">
        <f>IF(N292="nulová",J292,0)</f>
        <v>0</v>
      </c>
      <c r="BJ292" s="16" t="s">
        <v>133</v>
      </c>
      <c r="BK292" s="155">
        <f>ROUND(I292*H292,2)</f>
        <v>0</v>
      </c>
      <c r="BL292" s="16" t="s">
        <v>145</v>
      </c>
      <c r="BM292" s="154" t="s">
        <v>578</v>
      </c>
    </row>
    <row r="293" spans="1:65" s="13" customFormat="1" ht="11.25">
      <c r="B293" s="156"/>
      <c r="D293" s="157" t="s">
        <v>147</v>
      </c>
      <c r="E293" s="158" t="s">
        <v>1</v>
      </c>
      <c r="F293" s="159" t="s">
        <v>579</v>
      </c>
      <c r="H293" s="160">
        <v>45.6</v>
      </c>
      <c r="L293" s="156"/>
      <c r="M293" s="161"/>
      <c r="N293" s="162"/>
      <c r="O293" s="162"/>
      <c r="P293" s="162"/>
      <c r="Q293" s="162"/>
      <c r="R293" s="162"/>
      <c r="S293" s="162"/>
      <c r="T293" s="163"/>
      <c r="AT293" s="158" t="s">
        <v>147</v>
      </c>
      <c r="AU293" s="158" t="s">
        <v>133</v>
      </c>
      <c r="AV293" s="13" t="s">
        <v>133</v>
      </c>
      <c r="AW293" s="13" t="s">
        <v>26</v>
      </c>
      <c r="AX293" s="13" t="s">
        <v>69</v>
      </c>
      <c r="AY293" s="158" t="s">
        <v>125</v>
      </c>
    </row>
    <row r="294" spans="1:65" s="13" customFormat="1" ht="11.25">
      <c r="B294" s="156"/>
      <c r="D294" s="157" t="s">
        <v>147</v>
      </c>
      <c r="E294" s="158" t="s">
        <v>1</v>
      </c>
      <c r="F294" s="159" t="s">
        <v>580</v>
      </c>
      <c r="H294" s="160">
        <v>45.6</v>
      </c>
      <c r="L294" s="156"/>
      <c r="M294" s="161"/>
      <c r="N294" s="162"/>
      <c r="O294" s="162"/>
      <c r="P294" s="162"/>
      <c r="Q294" s="162"/>
      <c r="R294" s="162"/>
      <c r="S294" s="162"/>
      <c r="T294" s="163"/>
      <c r="AT294" s="158" t="s">
        <v>147</v>
      </c>
      <c r="AU294" s="158" t="s">
        <v>133</v>
      </c>
      <c r="AV294" s="13" t="s">
        <v>133</v>
      </c>
      <c r="AW294" s="13" t="s">
        <v>26</v>
      </c>
      <c r="AX294" s="13" t="s">
        <v>69</v>
      </c>
      <c r="AY294" s="158" t="s">
        <v>125</v>
      </c>
    </row>
    <row r="295" spans="1:65" s="14" customFormat="1" ht="11.25">
      <c r="B295" s="164"/>
      <c r="D295" s="157" t="s">
        <v>147</v>
      </c>
      <c r="E295" s="165" t="s">
        <v>1</v>
      </c>
      <c r="F295" s="166" t="s">
        <v>151</v>
      </c>
      <c r="H295" s="167">
        <v>91.2</v>
      </c>
      <c r="L295" s="164"/>
      <c r="M295" s="168"/>
      <c r="N295" s="169"/>
      <c r="O295" s="169"/>
      <c r="P295" s="169"/>
      <c r="Q295" s="169"/>
      <c r="R295" s="169"/>
      <c r="S295" s="169"/>
      <c r="T295" s="170"/>
      <c r="AT295" s="165" t="s">
        <v>147</v>
      </c>
      <c r="AU295" s="165" t="s">
        <v>133</v>
      </c>
      <c r="AV295" s="14" t="s">
        <v>132</v>
      </c>
      <c r="AW295" s="14" t="s">
        <v>26</v>
      </c>
      <c r="AX295" s="14" t="s">
        <v>77</v>
      </c>
      <c r="AY295" s="165" t="s">
        <v>125</v>
      </c>
    </row>
    <row r="296" spans="1:65" s="2" customFormat="1" ht="37.9" customHeight="1">
      <c r="A296" s="28"/>
      <c r="B296" s="142"/>
      <c r="C296" s="171" t="s">
        <v>581</v>
      </c>
      <c r="D296" s="171" t="s">
        <v>193</v>
      </c>
      <c r="E296" s="172" t="s">
        <v>582</v>
      </c>
      <c r="F296" s="173" t="s">
        <v>583</v>
      </c>
      <c r="G296" s="174" t="s">
        <v>503</v>
      </c>
      <c r="H296" s="175">
        <v>0.24099999999999999</v>
      </c>
      <c r="I296" s="176">
        <v>0</v>
      </c>
      <c r="J296" s="176">
        <f>ROUND(I296*H296,2)</f>
        <v>0</v>
      </c>
      <c r="K296" s="177"/>
      <c r="L296" s="178"/>
      <c r="M296" s="179" t="s">
        <v>1</v>
      </c>
      <c r="N296" s="180" t="s">
        <v>35</v>
      </c>
      <c r="O296" s="152">
        <v>0</v>
      </c>
      <c r="P296" s="152">
        <f>O296*H296</f>
        <v>0</v>
      </c>
      <c r="Q296" s="152">
        <v>0.5</v>
      </c>
      <c r="R296" s="152">
        <f>Q296*H296</f>
        <v>0.1205</v>
      </c>
      <c r="S296" s="152">
        <v>0</v>
      </c>
      <c r="T296" s="153">
        <f>S296*H296</f>
        <v>0</v>
      </c>
      <c r="U296" s="28"/>
      <c r="V296" s="28"/>
      <c r="W296" s="28"/>
      <c r="X296" s="28"/>
      <c r="Y296" s="28"/>
      <c r="Z296" s="28"/>
      <c r="AA296" s="28"/>
      <c r="AB296" s="28"/>
      <c r="AC296" s="28"/>
      <c r="AD296" s="28"/>
      <c r="AE296" s="28"/>
      <c r="AR296" s="154" t="s">
        <v>272</v>
      </c>
      <c r="AT296" s="154" t="s">
        <v>193</v>
      </c>
      <c r="AU296" s="154" t="s">
        <v>133</v>
      </c>
      <c r="AY296" s="16" t="s">
        <v>125</v>
      </c>
      <c r="BE296" s="155">
        <f>IF(N296="základná",J296,0)</f>
        <v>0</v>
      </c>
      <c r="BF296" s="155">
        <f>IF(N296="znížená",J296,0)</f>
        <v>0</v>
      </c>
      <c r="BG296" s="155">
        <f>IF(N296="zákl. prenesená",J296,0)</f>
        <v>0</v>
      </c>
      <c r="BH296" s="155">
        <f>IF(N296="zníž. prenesená",J296,0)</f>
        <v>0</v>
      </c>
      <c r="BI296" s="155">
        <f>IF(N296="nulová",J296,0)</f>
        <v>0</v>
      </c>
      <c r="BJ296" s="16" t="s">
        <v>133</v>
      </c>
      <c r="BK296" s="155">
        <f>ROUND(I296*H296,2)</f>
        <v>0</v>
      </c>
      <c r="BL296" s="16" t="s">
        <v>145</v>
      </c>
      <c r="BM296" s="154" t="s">
        <v>584</v>
      </c>
    </row>
    <row r="297" spans="1:65" s="13" customFormat="1" ht="11.25">
      <c r="B297" s="156"/>
      <c r="D297" s="157" t="s">
        <v>147</v>
      </c>
      <c r="E297" s="158" t="s">
        <v>1</v>
      </c>
      <c r="F297" s="159" t="s">
        <v>585</v>
      </c>
      <c r="H297" s="160">
        <v>0.219</v>
      </c>
      <c r="L297" s="156"/>
      <c r="M297" s="161"/>
      <c r="N297" s="162"/>
      <c r="O297" s="162"/>
      <c r="P297" s="162"/>
      <c r="Q297" s="162"/>
      <c r="R297" s="162"/>
      <c r="S297" s="162"/>
      <c r="T297" s="163"/>
      <c r="AT297" s="158" t="s">
        <v>147</v>
      </c>
      <c r="AU297" s="158" t="s">
        <v>133</v>
      </c>
      <c r="AV297" s="13" t="s">
        <v>133</v>
      </c>
      <c r="AW297" s="13" t="s">
        <v>26</v>
      </c>
      <c r="AX297" s="13" t="s">
        <v>77</v>
      </c>
      <c r="AY297" s="158" t="s">
        <v>125</v>
      </c>
    </row>
    <row r="298" spans="1:65" s="13" customFormat="1" ht="11.25">
      <c r="B298" s="156"/>
      <c r="D298" s="157" t="s">
        <v>147</v>
      </c>
      <c r="F298" s="159" t="s">
        <v>586</v>
      </c>
      <c r="H298" s="160">
        <v>0.24099999999999999</v>
      </c>
      <c r="L298" s="156"/>
      <c r="M298" s="161"/>
      <c r="N298" s="162"/>
      <c r="O298" s="162"/>
      <c r="P298" s="162"/>
      <c r="Q298" s="162"/>
      <c r="R298" s="162"/>
      <c r="S298" s="162"/>
      <c r="T298" s="163"/>
      <c r="AT298" s="158" t="s">
        <v>147</v>
      </c>
      <c r="AU298" s="158" t="s">
        <v>133</v>
      </c>
      <c r="AV298" s="13" t="s">
        <v>133</v>
      </c>
      <c r="AW298" s="13" t="s">
        <v>3</v>
      </c>
      <c r="AX298" s="13" t="s">
        <v>77</v>
      </c>
      <c r="AY298" s="158" t="s">
        <v>125</v>
      </c>
    </row>
    <row r="299" spans="1:65" s="2" customFormat="1" ht="33" customHeight="1">
      <c r="A299" s="28"/>
      <c r="B299" s="142"/>
      <c r="C299" s="143" t="s">
        <v>587</v>
      </c>
      <c r="D299" s="143" t="s">
        <v>128</v>
      </c>
      <c r="E299" s="144" t="s">
        <v>588</v>
      </c>
      <c r="F299" s="145" t="s">
        <v>589</v>
      </c>
      <c r="G299" s="146" t="s">
        <v>176</v>
      </c>
      <c r="H299" s="147">
        <v>14</v>
      </c>
      <c r="I299" s="148">
        <v>0</v>
      </c>
      <c r="J299" s="148">
        <f>ROUND(I299*H299,2)</f>
        <v>0</v>
      </c>
      <c r="K299" s="149"/>
      <c r="L299" s="29"/>
      <c r="M299" s="150" t="s">
        <v>1</v>
      </c>
      <c r="N299" s="151" t="s">
        <v>35</v>
      </c>
      <c r="O299" s="152">
        <v>0.24318000000000001</v>
      </c>
      <c r="P299" s="152">
        <f>O299*H299</f>
        <v>3.4045200000000002</v>
      </c>
      <c r="Q299" s="152">
        <v>7.1599999999999997E-3</v>
      </c>
      <c r="R299" s="152">
        <f>Q299*H299</f>
        <v>0.10024</v>
      </c>
      <c r="S299" s="152">
        <v>0</v>
      </c>
      <c r="T299" s="153">
        <f>S299*H299</f>
        <v>0</v>
      </c>
      <c r="U299" s="28"/>
      <c r="V299" s="28"/>
      <c r="W299" s="28"/>
      <c r="X299" s="28"/>
      <c r="Y299" s="28"/>
      <c r="Z299" s="28"/>
      <c r="AA299" s="28"/>
      <c r="AB299" s="28"/>
      <c r="AC299" s="28"/>
      <c r="AD299" s="28"/>
      <c r="AE299" s="28"/>
      <c r="AR299" s="154" t="s">
        <v>145</v>
      </c>
      <c r="AT299" s="154" t="s">
        <v>128</v>
      </c>
      <c r="AU299" s="154" t="s">
        <v>133</v>
      </c>
      <c r="AY299" s="16" t="s">
        <v>125</v>
      </c>
      <c r="BE299" s="155">
        <f>IF(N299="základná",J299,0)</f>
        <v>0</v>
      </c>
      <c r="BF299" s="155">
        <f>IF(N299="znížená",J299,0)</f>
        <v>0</v>
      </c>
      <c r="BG299" s="155">
        <f>IF(N299="zákl. prenesená",J299,0)</f>
        <v>0</v>
      </c>
      <c r="BH299" s="155">
        <f>IF(N299="zníž. prenesená",J299,0)</f>
        <v>0</v>
      </c>
      <c r="BI299" s="155">
        <f>IF(N299="nulová",J299,0)</f>
        <v>0</v>
      </c>
      <c r="BJ299" s="16" t="s">
        <v>133</v>
      </c>
      <c r="BK299" s="155">
        <f>ROUND(I299*H299,2)</f>
        <v>0</v>
      </c>
      <c r="BL299" s="16" t="s">
        <v>145</v>
      </c>
      <c r="BM299" s="154" t="s">
        <v>590</v>
      </c>
    </row>
    <row r="300" spans="1:65" s="13" customFormat="1" ht="11.25">
      <c r="B300" s="156"/>
      <c r="D300" s="157" t="s">
        <v>147</v>
      </c>
      <c r="E300" s="158" t="s">
        <v>1</v>
      </c>
      <c r="F300" s="159" t="s">
        <v>574</v>
      </c>
      <c r="H300" s="160">
        <v>14</v>
      </c>
      <c r="L300" s="156"/>
      <c r="M300" s="161"/>
      <c r="N300" s="162"/>
      <c r="O300" s="162"/>
      <c r="P300" s="162"/>
      <c r="Q300" s="162"/>
      <c r="R300" s="162"/>
      <c r="S300" s="162"/>
      <c r="T300" s="163"/>
      <c r="AT300" s="158" t="s">
        <v>147</v>
      </c>
      <c r="AU300" s="158" t="s">
        <v>133</v>
      </c>
      <c r="AV300" s="13" t="s">
        <v>133</v>
      </c>
      <c r="AW300" s="13" t="s">
        <v>26</v>
      </c>
      <c r="AX300" s="13" t="s">
        <v>77</v>
      </c>
      <c r="AY300" s="158" t="s">
        <v>125</v>
      </c>
    </row>
    <row r="301" spans="1:65" s="2" customFormat="1" ht="24.2" customHeight="1">
      <c r="A301" s="28"/>
      <c r="B301" s="142"/>
      <c r="C301" s="143" t="s">
        <v>591</v>
      </c>
      <c r="D301" s="143" t="s">
        <v>128</v>
      </c>
      <c r="E301" s="144" t="s">
        <v>532</v>
      </c>
      <c r="F301" s="145" t="s">
        <v>533</v>
      </c>
      <c r="G301" s="146" t="s">
        <v>231</v>
      </c>
      <c r="H301" s="147">
        <v>9.0820000000000007</v>
      </c>
      <c r="I301" s="148">
        <v>0</v>
      </c>
      <c r="J301" s="148">
        <f>ROUND(I301*H301,2)</f>
        <v>0</v>
      </c>
      <c r="K301" s="149"/>
      <c r="L301" s="29"/>
      <c r="M301" s="150" t="s">
        <v>1</v>
      </c>
      <c r="N301" s="151" t="s">
        <v>35</v>
      </c>
      <c r="O301" s="152">
        <v>0</v>
      </c>
      <c r="P301" s="152">
        <f>O301*H301</f>
        <v>0</v>
      </c>
      <c r="Q301" s="152">
        <v>0</v>
      </c>
      <c r="R301" s="152">
        <f>Q301*H301</f>
        <v>0</v>
      </c>
      <c r="S301" s="152">
        <v>0</v>
      </c>
      <c r="T301" s="153">
        <f>S301*H301</f>
        <v>0</v>
      </c>
      <c r="U301" s="28"/>
      <c r="V301" s="28"/>
      <c r="W301" s="28"/>
      <c r="X301" s="28"/>
      <c r="Y301" s="28"/>
      <c r="Z301" s="28"/>
      <c r="AA301" s="28"/>
      <c r="AB301" s="28"/>
      <c r="AC301" s="28"/>
      <c r="AD301" s="28"/>
      <c r="AE301" s="28"/>
      <c r="AR301" s="154" t="s">
        <v>145</v>
      </c>
      <c r="AT301" s="154" t="s">
        <v>128</v>
      </c>
      <c r="AU301" s="154" t="s">
        <v>133</v>
      </c>
      <c r="AY301" s="16" t="s">
        <v>125</v>
      </c>
      <c r="BE301" s="155">
        <f>IF(N301="základná",J301,0)</f>
        <v>0</v>
      </c>
      <c r="BF301" s="155">
        <f>IF(N301="znížená",J301,0)</f>
        <v>0</v>
      </c>
      <c r="BG301" s="155">
        <f>IF(N301="zákl. prenesená",J301,0)</f>
        <v>0</v>
      </c>
      <c r="BH301" s="155">
        <f>IF(N301="zníž. prenesená",J301,0)</f>
        <v>0</v>
      </c>
      <c r="BI301" s="155">
        <f>IF(N301="nulová",J301,0)</f>
        <v>0</v>
      </c>
      <c r="BJ301" s="16" t="s">
        <v>133</v>
      </c>
      <c r="BK301" s="155">
        <f>ROUND(I301*H301,2)</f>
        <v>0</v>
      </c>
      <c r="BL301" s="16" t="s">
        <v>145</v>
      </c>
      <c r="BM301" s="154" t="s">
        <v>592</v>
      </c>
    </row>
    <row r="302" spans="1:65" s="12" customFormat="1" ht="22.9" customHeight="1">
      <c r="B302" s="130"/>
      <c r="D302" s="131" t="s">
        <v>68</v>
      </c>
      <c r="E302" s="140" t="s">
        <v>593</v>
      </c>
      <c r="F302" s="140" t="s">
        <v>594</v>
      </c>
      <c r="J302" s="141">
        <v>0</v>
      </c>
      <c r="L302" s="130"/>
      <c r="M302" s="134"/>
      <c r="N302" s="135"/>
      <c r="O302" s="135"/>
      <c r="P302" s="136">
        <f>SUM(P303:P319)</f>
        <v>75.140194000000008</v>
      </c>
      <c r="Q302" s="135"/>
      <c r="R302" s="136">
        <f>SUM(R303:R319)</f>
        <v>3.2484349999999997</v>
      </c>
      <c r="S302" s="135"/>
      <c r="T302" s="137">
        <f>SUM(T303:T319)</f>
        <v>0</v>
      </c>
      <c r="AR302" s="131" t="s">
        <v>77</v>
      </c>
      <c r="AT302" s="138" t="s">
        <v>68</v>
      </c>
      <c r="AU302" s="138" t="s">
        <v>77</v>
      </c>
      <c r="AY302" s="131" t="s">
        <v>125</v>
      </c>
      <c r="BK302" s="139">
        <f>SUM(BK303:BK319)</f>
        <v>0</v>
      </c>
    </row>
    <row r="303" spans="1:65" s="2" customFormat="1" ht="24.2" customHeight="1">
      <c r="A303" s="28"/>
      <c r="B303" s="142"/>
      <c r="C303" s="143" t="s">
        <v>595</v>
      </c>
      <c r="D303" s="143" t="s">
        <v>128</v>
      </c>
      <c r="E303" s="144" t="s">
        <v>596</v>
      </c>
      <c r="F303" s="145" t="s">
        <v>597</v>
      </c>
      <c r="G303" s="146" t="s">
        <v>176</v>
      </c>
      <c r="H303" s="147">
        <v>64</v>
      </c>
      <c r="I303" s="148">
        <v>0</v>
      </c>
      <c r="J303" s="148">
        <f>ROUND(I303*H303,2)</f>
        <v>0</v>
      </c>
      <c r="K303" s="149"/>
      <c r="L303" s="29"/>
      <c r="M303" s="150" t="s">
        <v>1</v>
      </c>
      <c r="N303" s="151" t="s">
        <v>35</v>
      </c>
      <c r="O303" s="152">
        <v>0.79217000000000004</v>
      </c>
      <c r="P303" s="152">
        <f>O303*H303</f>
        <v>50.698880000000003</v>
      </c>
      <c r="Q303" s="152">
        <v>1.0414E-2</v>
      </c>
      <c r="R303" s="152">
        <f>Q303*H303</f>
        <v>0.66649599999999998</v>
      </c>
      <c r="S303" s="152">
        <v>0</v>
      </c>
      <c r="T303" s="153">
        <f>S303*H303</f>
        <v>0</v>
      </c>
      <c r="U303" s="28"/>
      <c r="V303" s="28"/>
      <c r="W303" s="28"/>
      <c r="X303" s="28"/>
      <c r="Y303" s="28"/>
      <c r="Z303" s="28"/>
      <c r="AA303" s="28"/>
      <c r="AB303" s="28"/>
      <c r="AC303" s="28"/>
      <c r="AD303" s="28"/>
      <c r="AE303" s="28"/>
      <c r="AR303" s="154" t="s">
        <v>132</v>
      </c>
      <c r="AT303" s="154" t="s">
        <v>128</v>
      </c>
      <c r="AU303" s="154" t="s">
        <v>133</v>
      </c>
      <c r="AY303" s="16" t="s">
        <v>125</v>
      </c>
      <c r="BE303" s="155">
        <f>IF(N303="základná",J303,0)</f>
        <v>0</v>
      </c>
      <c r="BF303" s="155">
        <f>IF(N303="znížená",J303,0)</f>
        <v>0</v>
      </c>
      <c r="BG303" s="155">
        <f>IF(N303="zákl. prenesená",J303,0)</f>
        <v>0</v>
      </c>
      <c r="BH303" s="155">
        <f>IF(N303="zníž. prenesená",J303,0)</f>
        <v>0</v>
      </c>
      <c r="BI303" s="155">
        <f>IF(N303="nulová",J303,0)</f>
        <v>0</v>
      </c>
      <c r="BJ303" s="16" t="s">
        <v>133</v>
      </c>
      <c r="BK303" s="155">
        <f>ROUND(I303*H303,2)</f>
        <v>0</v>
      </c>
      <c r="BL303" s="16" t="s">
        <v>132</v>
      </c>
      <c r="BM303" s="154" t="s">
        <v>598</v>
      </c>
    </row>
    <row r="304" spans="1:65" s="13" customFormat="1" ht="11.25">
      <c r="B304" s="156"/>
      <c r="D304" s="157" t="s">
        <v>147</v>
      </c>
      <c r="E304" s="158" t="s">
        <v>1</v>
      </c>
      <c r="F304" s="159" t="s">
        <v>599</v>
      </c>
      <c r="H304" s="160">
        <v>50</v>
      </c>
      <c r="L304" s="156"/>
      <c r="M304" s="161"/>
      <c r="N304" s="162"/>
      <c r="O304" s="162"/>
      <c r="P304" s="162"/>
      <c r="Q304" s="162"/>
      <c r="R304" s="162"/>
      <c r="S304" s="162"/>
      <c r="T304" s="163"/>
      <c r="AT304" s="158" t="s">
        <v>147</v>
      </c>
      <c r="AU304" s="158" t="s">
        <v>133</v>
      </c>
      <c r="AV304" s="13" t="s">
        <v>133</v>
      </c>
      <c r="AW304" s="13" t="s">
        <v>26</v>
      </c>
      <c r="AX304" s="13" t="s">
        <v>69</v>
      </c>
      <c r="AY304" s="158" t="s">
        <v>125</v>
      </c>
    </row>
    <row r="305" spans="1:65" s="13" customFormat="1" ht="11.25">
      <c r="B305" s="156"/>
      <c r="D305" s="157" t="s">
        <v>147</v>
      </c>
      <c r="E305" s="158" t="s">
        <v>1</v>
      </c>
      <c r="F305" s="159" t="s">
        <v>600</v>
      </c>
      <c r="H305" s="160">
        <v>14</v>
      </c>
      <c r="L305" s="156"/>
      <c r="M305" s="161"/>
      <c r="N305" s="162"/>
      <c r="O305" s="162"/>
      <c r="P305" s="162"/>
      <c r="Q305" s="162"/>
      <c r="R305" s="162"/>
      <c r="S305" s="162"/>
      <c r="T305" s="163"/>
      <c r="AT305" s="158" t="s">
        <v>147</v>
      </c>
      <c r="AU305" s="158" t="s">
        <v>133</v>
      </c>
      <c r="AV305" s="13" t="s">
        <v>133</v>
      </c>
      <c r="AW305" s="13" t="s">
        <v>26</v>
      </c>
      <c r="AX305" s="13" t="s">
        <v>69</v>
      </c>
      <c r="AY305" s="158" t="s">
        <v>125</v>
      </c>
    </row>
    <row r="306" spans="1:65" s="14" customFormat="1" ht="11.25">
      <c r="B306" s="164"/>
      <c r="D306" s="157" t="s">
        <v>147</v>
      </c>
      <c r="E306" s="165" t="s">
        <v>1</v>
      </c>
      <c r="F306" s="166" t="s">
        <v>151</v>
      </c>
      <c r="H306" s="167">
        <v>64</v>
      </c>
      <c r="L306" s="164"/>
      <c r="M306" s="168"/>
      <c r="N306" s="169"/>
      <c r="O306" s="169"/>
      <c r="P306" s="169"/>
      <c r="Q306" s="169"/>
      <c r="R306" s="169"/>
      <c r="S306" s="169"/>
      <c r="T306" s="170"/>
      <c r="AT306" s="165" t="s">
        <v>147</v>
      </c>
      <c r="AU306" s="165" t="s">
        <v>133</v>
      </c>
      <c r="AV306" s="14" t="s">
        <v>132</v>
      </c>
      <c r="AW306" s="14" t="s">
        <v>26</v>
      </c>
      <c r="AX306" s="14" t="s">
        <v>77</v>
      </c>
      <c r="AY306" s="165" t="s">
        <v>125</v>
      </c>
    </row>
    <row r="307" spans="1:65" s="2" customFormat="1" ht="21.75" customHeight="1">
      <c r="A307" s="28"/>
      <c r="B307" s="142"/>
      <c r="C307" s="143" t="s">
        <v>601</v>
      </c>
      <c r="D307" s="143" t="s">
        <v>128</v>
      </c>
      <c r="E307" s="144" t="s">
        <v>602</v>
      </c>
      <c r="F307" s="145" t="s">
        <v>603</v>
      </c>
      <c r="G307" s="146" t="s">
        <v>176</v>
      </c>
      <c r="H307" s="147">
        <v>0.9</v>
      </c>
      <c r="I307" s="148">
        <v>0</v>
      </c>
      <c r="J307" s="148">
        <f>ROUND(I307*H307,2)</f>
        <v>0</v>
      </c>
      <c r="K307" s="149"/>
      <c r="L307" s="29"/>
      <c r="M307" s="150" t="s">
        <v>1</v>
      </c>
      <c r="N307" s="151" t="s">
        <v>35</v>
      </c>
      <c r="O307" s="152">
        <v>1.1529400000000001</v>
      </c>
      <c r="P307" s="152">
        <f>O307*H307</f>
        <v>1.0376460000000001</v>
      </c>
      <c r="Q307" s="152">
        <v>1.023E-2</v>
      </c>
      <c r="R307" s="152">
        <f>Q307*H307</f>
        <v>9.2069999999999999E-3</v>
      </c>
      <c r="S307" s="152">
        <v>0</v>
      </c>
      <c r="T307" s="153">
        <f>S307*H307</f>
        <v>0</v>
      </c>
      <c r="U307" s="28"/>
      <c r="V307" s="28"/>
      <c r="W307" s="28"/>
      <c r="X307" s="28"/>
      <c r="Y307" s="28"/>
      <c r="Z307" s="28"/>
      <c r="AA307" s="28"/>
      <c r="AB307" s="28"/>
      <c r="AC307" s="28"/>
      <c r="AD307" s="28"/>
      <c r="AE307" s="28"/>
      <c r="AR307" s="154" t="s">
        <v>132</v>
      </c>
      <c r="AT307" s="154" t="s">
        <v>128</v>
      </c>
      <c r="AU307" s="154" t="s">
        <v>133</v>
      </c>
      <c r="AY307" s="16" t="s">
        <v>125</v>
      </c>
      <c r="BE307" s="155">
        <f>IF(N307="základná",J307,0)</f>
        <v>0</v>
      </c>
      <c r="BF307" s="155">
        <f>IF(N307="znížená",J307,0)</f>
        <v>0</v>
      </c>
      <c r="BG307" s="155">
        <f>IF(N307="zákl. prenesená",J307,0)</f>
        <v>0</v>
      </c>
      <c r="BH307" s="155">
        <f>IF(N307="zníž. prenesená",J307,0)</f>
        <v>0</v>
      </c>
      <c r="BI307" s="155">
        <f>IF(N307="nulová",J307,0)</f>
        <v>0</v>
      </c>
      <c r="BJ307" s="16" t="s">
        <v>133</v>
      </c>
      <c r="BK307" s="155">
        <f>ROUND(I307*H307,2)</f>
        <v>0</v>
      </c>
      <c r="BL307" s="16" t="s">
        <v>132</v>
      </c>
      <c r="BM307" s="154" t="s">
        <v>604</v>
      </c>
    </row>
    <row r="308" spans="1:65" s="13" customFormat="1" ht="11.25">
      <c r="B308" s="156"/>
      <c r="D308" s="157" t="s">
        <v>147</v>
      </c>
      <c r="E308" s="158" t="s">
        <v>1</v>
      </c>
      <c r="F308" s="159" t="s">
        <v>605</v>
      </c>
      <c r="H308" s="160">
        <v>0.9</v>
      </c>
      <c r="L308" s="156"/>
      <c r="M308" s="161"/>
      <c r="N308" s="162"/>
      <c r="O308" s="162"/>
      <c r="P308" s="162"/>
      <c r="Q308" s="162"/>
      <c r="R308" s="162"/>
      <c r="S308" s="162"/>
      <c r="T308" s="163"/>
      <c r="AT308" s="158" t="s">
        <v>147</v>
      </c>
      <c r="AU308" s="158" t="s">
        <v>133</v>
      </c>
      <c r="AV308" s="13" t="s">
        <v>133</v>
      </c>
      <c r="AW308" s="13" t="s">
        <v>26</v>
      </c>
      <c r="AX308" s="13" t="s">
        <v>77</v>
      </c>
      <c r="AY308" s="158" t="s">
        <v>125</v>
      </c>
    </row>
    <row r="309" spans="1:65" s="2" customFormat="1" ht="37.9" customHeight="1">
      <c r="A309" s="28"/>
      <c r="B309" s="142"/>
      <c r="C309" s="143" t="s">
        <v>606</v>
      </c>
      <c r="D309" s="143" t="s">
        <v>128</v>
      </c>
      <c r="E309" s="144" t="s">
        <v>607</v>
      </c>
      <c r="F309" s="145" t="s">
        <v>608</v>
      </c>
      <c r="G309" s="146" t="s">
        <v>176</v>
      </c>
      <c r="H309" s="147">
        <v>14</v>
      </c>
      <c r="I309" s="148">
        <v>0</v>
      </c>
      <c r="J309" s="148">
        <f>ROUND(I309*H309,2)</f>
        <v>0</v>
      </c>
      <c r="K309" s="149"/>
      <c r="L309" s="29"/>
      <c r="M309" s="150" t="s">
        <v>1</v>
      </c>
      <c r="N309" s="151" t="s">
        <v>35</v>
      </c>
      <c r="O309" s="152">
        <v>0.115</v>
      </c>
      <c r="P309" s="152">
        <f>O309*H309</f>
        <v>1.61</v>
      </c>
      <c r="Q309" s="152">
        <v>0</v>
      </c>
      <c r="R309" s="152">
        <f>Q309*H309</f>
        <v>0</v>
      </c>
      <c r="S309" s="152">
        <v>0</v>
      </c>
      <c r="T309" s="153">
        <f>S309*H309</f>
        <v>0</v>
      </c>
      <c r="U309" s="28"/>
      <c r="V309" s="28"/>
      <c r="W309" s="28"/>
      <c r="X309" s="28"/>
      <c r="Y309" s="28"/>
      <c r="Z309" s="28"/>
      <c r="AA309" s="28"/>
      <c r="AB309" s="28"/>
      <c r="AC309" s="28"/>
      <c r="AD309" s="28"/>
      <c r="AE309" s="28"/>
      <c r="AR309" s="154" t="s">
        <v>132</v>
      </c>
      <c r="AT309" s="154" t="s">
        <v>128</v>
      </c>
      <c r="AU309" s="154" t="s">
        <v>133</v>
      </c>
      <c r="AY309" s="16" t="s">
        <v>125</v>
      </c>
      <c r="BE309" s="155">
        <f>IF(N309="základná",J309,0)</f>
        <v>0</v>
      </c>
      <c r="BF309" s="155">
        <f>IF(N309="znížená",J309,0)</f>
        <v>0</v>
      </c>
      <c r="BG309" s="155">
        <f>IF(N309="zákl. prenesená",J309,0)</f>
        <v>0</v>
      </c>
      <c r="BH309" s="155">
        <f>IF(N309="zníž. prenesená",J309,0)</f>
        <v>0</v>
      </c>
      <c r="BI309" s="155">
        <f>IF(N309="nulová",J309,0)</f>
        <v>0</v>
      </c>
      <c r="BJ309" s="16" t="s">
        <v>133</v>
      </c>
      <c r="BK309" s="155">
        <f>ROUND(I309*H309,2)</f>
        <v>0</v>
      </c>
      <c r="BL309" s="16" t="s">
        <v>132</v>
      </c>
      <c r="BM309" s="154" t="s">
        <v>609</v>
      </c>
    </row>
    <row r="310" spans="1:65" s="13" customFormat="1" ht="11.25">
      <c r="B310" s="156"/>
      <c r="D310" s="157" t="s">
        <v>147</v>
      </c>
      <c r="E310" s="158" t="s">
        <v>1</v>
      </c>
      <c r="F310" s="159" t="s">
        <v>600</v>
      </c>
      <c r="H310" s="160">
        <v>14</v>
      </c>
      <c r="L310" s="156"/>
      <c r="M310" s="161"/>
      <c r="N310" s="162"/>
      <c r="O310" s="162"/>
      <c r="P310" s="162"/>
      <c r="Q310" s="162"/>
      <c r="R310" s="162"/>
      <c r="S310" s="162"/>
      <c r="T310" s="163"/>
      <c r="AT310" s="158" t="s">
        <v>147</v>
      </c>
      <c r="AU310" s="158" t="s">
        <v>133</v>
      </c>
      <c r="AV310" s="13" t="s">
        <v>133</v>
      </c>
      <c r="AW310" s="13" t="s">
        <v>26</v>
      </c>
      <c r="AX310" s="13" t="s">
        <v>77</v>
      </c>
      <c r="AY310" s="158" t="s">
        <v>125</v>
      </c>
    </row>
    <row r="311" spans="1:65" s="2" customFormat="1" ht="16.5" customHeight="1">
      <c r="A311" s="28"/>
      <c r="B311" s="142"/>
      <c r="C311" s="143" t="s">
        <v>610</v>
      </c>
      <c r="D311" s="143" t="s">
        <v>128</v>
      </c>
      <c r="E311" s="144" t="s">
        <v>611</v>
      </c>
      <c r="F311" s="145" t="s">
        <v>612</v>
      </c>
      <c r="G311" s="146" t="s">
        <v>160</v>
      </c>
      <c r="H311" s="147">
        <v>24.4</v>
      </c>
      <c r="I311" s="148">
        <v>0</v>
      </c>
      <c r="J311" s="148">
        <f>ROUND(I311*H311,2)</f>
        <v>0</v>
      </c>
      <c r="K311" s="149"/>
      <c r="L311" s="29"/>
      <c r="M311" s="150" t="s">
        <v>1</v>
      </c>
      <c r="N311" s="151" t="s">
        <v>35</v>
      </c>
      <c r="O311" s="152">
        <v>9.4009999999999996E-2</v>
      </c>
      <c r="P311" s="152">
        <f>O311*H311</f>
        <v>2.293844</v>
      </c>
      <c r="Q311" s="152">
        <v>3.0000000000000001E-5</v>
      </c>
      <c r="R311" s="152">
        <f>Q311*H311</f>
        <v>7.3200000000000001E-4</v>
      </c>
      <c r="S311" s="152">
        <v>0</v>
      </c>
      <c r="T311" s="153">
        <f>S311*H311</f>
        <v>0</v>
      </c>
      <c r="U311" s="28"/>
      <c r="V311" s="28"/>
      <c r="W311" s="28"/>
      <c r="X311" s="28"/>
      <c r="Y311" s="28"/>
      <c r="Z311" s="28"/>
      <c r="AA311" s="28"/>
      <c r="AB311" s="28"/>
      <c r="AC311" s="28"/>
      <c r="AD311" s="28"/>
      <c r="AE311" s="28"/>
      <c r="AR311" s="154" t="s">
        <v>132</v>
      </c>
      <c r="AT311" s="154" t="s">
        <v>128</v>
      </c>
      <c r="AU311" s="154" t="s">
        <v>133</v>
      </c>
      <c r="AY311" s="16" t="s">
        <v>125</v>
      </c>
      <c r="BE311" s="155">
        <f>IF(N311="základná",J311,0)</f>
        <v>0</v>
      </c>
      <c r="BF311" s="155">
        <f>IF(N311="znížená",J311,0)</f>
        <v>0</v>
      </c>
      <c r="BG311" s="155">
        <f>IF(N311="zákl. prenesená",J311,0)</f>
        <v>0</v>
      </c>
      <c r="BH311" s="155">
        <f>IF(N311="zníž. prenesená",J311,0)</f>
        <v>0</v>
      </c>
      <c r="BI311" s="155">
        <f>IF(N311="nulová",J311,0)</f>
        <v>0</v>
      </c>
      <c r="BJ311" s="16" t="s">
        <v>133</v>
      </c>
      <c r="BK311" s="155">
        <f>ROUND(I311*H311,2)</f>
        <v>0</v>
      </c>
      <c r="BL311" s="16" t="s">
        <v>132</v>
      </c>
      <c r="BM311" s="154" t="s">
        <v>613</v>
      </c>
    </row>
    <row r="312" spans="1:65" s="13" customFormat="1" ht="11.25">
      <c r="B312" s="156"/>
      <c r="D312" s="157" t="s">
        <v>147</v>
      </c>
      <c r="E312" s="158" t="s">
        <v>1</v>
      </c>
      <c r="F312" s="159" t="s">
        <v>614</v>
      </c>
      <c r="H312" s="160">
        <v>5.6</v>
      </c>
      <c r="L312" s="156"/>
      <c r="M312" s="161"/>
      <c r="N312" s="162"/>
      <c r="O312" s="162"/>
      <c r="P312" s="162"/>
      <c r="Q312" s="162"/>
      <c r="R312" s="162"/>
      <c r="S312" s="162"/>
      <c r="T312" s="163"/>
      <c r="AT312" s="158" t="s">
        <v>147</v>
      </c>
      <c r="AU312" s="158" t="s">
        <v>133</v>
      </c>
      <c r="AV312" s="13" t="s">
        <v>133</v>
      </c>
      <c r="AW312" s="13" t="s">
        <v>26</v>
      </c>
      <c r="AX312" s="13" t="s">
        <v>69</v>
      </c>
      <c r="AY312" s="158" t="s">
        <v>125</v>
      </c>
    </row>
    <row r="313" spans="1:65" s="13" customFormat="1" ht="11.25">
      <c r="B313" s="156"/>
      <c r="D313" s="157" t="s">
        <v>147</v>
      </c>
      <c r="E313" s="158" t="s">
        <v>1</v>
      </c>
      <c r="F313" s="159" t="s">
        <v>615</v>
      </c>
      <c r="H313" s="160">
        <v>9.8000000000000007</v>
      </c>
      <c r="L313" s="156"/>
      <c r="M313" s="161"/>
      <c r="N313" s="162"/>
      <c r="O313" s="162"/>
      <c r="P313" s="162"/>
      <c r="Q313" s="162"/>
      <c r="R313" s="162"/>
      <c r="S313" s="162"/>
      <c r="T313" s="163"/>
      <c r="AT313" s="158" t="s">
        <v>147</v>
      </c>
      <c r="AU313" s="158" t="s">
        <v>133</v>
      </c>
      <c r="AV313" s="13" t="s">
        <v>133</v>
      </c>
      <c r="AW313" s="13" t="s">
        <v>26</v>
      </c>
      <c r="AX313" s="13" t="s">
        <v>69</v>
      </c>
      <c r="AY313" s="158" t="s">
        <v>125</v>
      </c>
    </row>
    <row r="314" spans="1:65" s="13" customFormat="1" ht="11.25">
      <c r="B314" s="156"/>
      <c r="D314" s="157" t="s">
        <v>147</v>
      </c>
      <c r="E314" s="158" t="s">
        <v>1</v>
      </c>
      <c r="F314" s="159" t="s">
        <v>616</v>
      </c>
      <c r="H314" s="160">
        <v>9</v>
      </c>
      <c r="L314" s="156"/>
      <c r="M314" s="161"/>
      <c r="N314" s="162"/>
      <c r="O314" s="162"/>
      <c r="P314" s="162"/>
      <c r="Q314" s="162"/>
      <c r="R314" s="162"/>
      <c r="S314" s="162"/>
      <c r="T314" s="163"/>
      <c r="AT314" s="158" t="s">
        <v>147</v>
      </c>
      <c r="AU314" s="158" t="s">
        <v>133</v>
      </c>
      <c r="AV314" s="13" t="s">
        <v>133</v>
      </c>
      <c r="AW314" s="13" t="s">
        <v>26</v>
      </c>
      <c r="AX314" s="13" t="s">
        <v>69</v>
      </c>
      <c r="AY314" s="158" t="s">
        <v>125</v>
      </c>
    </row>
    <row r="315" spans="1:65" s="14" customFormat="1" ht="11.25">
      <c r="B315" s="164"/>
      <c r="D315" s="157" t="s">
        <v>147</v>
      </c>
      <c r="E315" s="165" t="s">
        <v>1</v>
      </c>
      <c r="F315" s="166" t="s">
        <v>151</v>
      </c>
      <c r="H315" s="167">
        <v>24.4</v>
      </c>
      <c r="L315" s="164"/>
      <c r="M315" s="168"/>
      <c r="N315" s="169"/>
      <c r="O315" s="169"/>
      <c r="P315" s="169"/>
      <c r="Q315" s="169"/>
      <c r="R315" s="169"/>
      <c r="S315" s="169"/>
      <c r="T315" s="170"/>
      <c r="AT315" s="165" t="s">
        <v>147</v>
      </c>
      <c r="AU315" s="165" t="s">
        <v>133</v>
      </c>
      <c r="AV315" s="14" t="s">
        <v>132</v>
      </c>
      <c r="AW315" s="14" t="s">
        <v>26</v>
      </c>
      <c r="AX315" s="14" t="s">
        <v>77</v>
      </c>
      <c r="AY315" s="165" t="s">
        <v>125</v>
      </c>
    </row>
    <row r="316" spans="1:65" s="2" customFormat="1" ht="33" customHeight="1">
      <c r="A316" s="28"/>
      <c r="B316" s="142"/>
      <c r="C316" s="143" t="s">
        <v>617</v>
      </c>
      <c r="D316" s="143" t="s">
        <v>128</v>
      </c>
      <c r="E316" s="144" t="s">
        <v>618</v>
      </c>
      <c r="F316" s="145" t="s">
        <v>619</v>
      </c>
      <c r="G316" s="146" t="s">
        <v>176</v>
      </c>
      <c r="H316" s="147">
        <v>50</v>
      </c>
      <c r="I316" s="148">
        <v>0</v>
      </c>
      <c r="J316" s="148">
        <f>ROUND(I316*H316,2)</f>
        <v>0</v>
      </c>
      <c r="K316" s="149"/>
      <c r="L316" s="29"/>
      <c r="M316" s="150" t="s">
        <v>1</v>
      </c>
      <c r="N316" s="151" t="s">
        <v>35</v>
      </c>
      <c r="O316" s="152">
        <v>0.13200000000000001</v>
      </c>
      <c r="P316" s="152">
        <f>O316*H316</f>
        <v>6.6000000000000005</v>
      </c>
      <c r="Q316" s="152">
        <v>2.572E-2</v>
      </c>
      <c r="R316" s="152">
        <f>Q316*H316</f>
        <v>1.286</v>
      </c>
      <c r="S316" s="152">
        <v>0</v>
      </c>
      <c r="T316" s="153">
        <f>S316*H316</f>
        <v>0</v>
      </c>
      <c r="U316" s="28"/>
      <c r="V316" s="28"/>
      <c r="W316" s="28"/>
      <c r="X316" s="28"/>
      <c r="Y316" s="28"/>
      <c r="Z316" s="28"/>
      <c r="AA316" s="28"/>
      <c r="AB316" s="28"/>
      <c r="AC316" s="28"/>
      <c r="AD316" s="28"/>
      <c r="AE316" s="28"/>
      <c r="AR316" s="154" t="s">
        <v>132</v>
      </c>
      <c r="AT316" s="154" t="s">
        <v>128</v>
      </c>
      <c r="AU316" s="154" t="s">
        <v>133</v>
      </c>
      <c r="AY316" s="16" t="s">
        <v>125</v>
      </c>
      <c r="BE316" s="155">
        <f>IF(N316="základná",J316,0)</f>
        <v>0</v>
      </c>
      <c r="BF316" s="155">
        <f>IF(N316="znížená",J316,0)</f>
        <v>0</v>
      </c>
      <c r="BG316" s="155">
        <f>IF(N316="zákl. prenesená",J316,0)</f>
        <v>0</v>
      </c>
      <c r="BH316" s="155">
        <f>IF(N316="zníž. prenesená",J316,0)</f>
        <v>0</v>
      </c>
      <c r="BI316" s="155">
        <f>IF(N316="nulová",J316,0)</f>
        <v>0</v>
      </c>
      <c r="BJ316" s="16" t="s">
        <v>133</v>
      </c>
      <c r="BK316" s="155">
        <f>ROUND(I316*H316,2)</f>
        <v>0</v>
      </c>
      <c r="BL316" s="16" t="s">
        <v>132</v>
      </c>
      <c r="BM316" s="154" t="s">
        <v>620</v>
      </c>
    </row>
    <row r="317" spans="1:65" s="2" customFormat="1" ht="44.25" customHeight="1">
      <c r="A317" s="28"/>
      <c r="B317" s="142"/>
      <c r="C317" s="143" t="s">
        <v>621</v>
      </c>
      <c r="D317" s="143" t="s">
        <v>128</v>
      </c>
      <c r="E317" s="144" t="s">
        <v>622</v>
      </c>
      <c r="F317" s="145" t="s">
        <v>623</v>
      </c>
      <c r="G317" s="146" t="s">
        <v>176</v>
      </c>
      <c r="H317" s="147">
        <v>50</v>
      </c>
      <c r="I317" s="148">
        <v>0</v>
      </c>
      <c r="J317" s="148">
        <f>ROUND(I317*H317,2)</f>
        <v>0</v>
      </c>
      <c r="K317" s="149"/>
      <c r="L317" s="29"/>
      <c r="M317" s="150" t="s">
        <v>1</v>
      </c>
      <c r="N317" s="151" t="s">
        <v>35</v>
      </c>
      <c r="O317" s="152">
        <v>6.0000000000000001E-3</v>
      </c>
      <c r="P317" s="152">
        <f>O317*H317</f>
        <v>0.3</v>
      </c>
      <c r="Q317" s="152">
        <v>0</v>
      </c>
      <c r="R317" s="152">
        <f>Q317*H317</f>
        <v>0</v>
      </c>
      <c r="S317" s="152">
        <v>0</v>
      </c>
      <c r="T317" s="153">
        <f>S317*H317</f>
        <v>0</v>
      </c>
      <c r="U317" s="28"/>
      <c r="V317" s="28"/>
      <c r="W317" s="28"/>
      <c r="X317" s="28"/>
      <c r="Y317" s="28"/>
      <c r="Z317" s="28"/>
      <c r="AA317" s="28"/>
      <c r="AB317" s="28"/>
      <c r="AC317" s="28"/>
      <c r="AD317" s="28"/>
      <c r="AE317" s="28"/>
      <c r="AR317" s="154" t="s">
        <v>132</v>
      </c>
      <c r="AT317" s="154" t="s">
        <v>128</v>
      </c>
      <c r="AU317" s="154" t="s">
        <v>133</v>
      </c>
      <c r="AY317" s="16" t="s">
        <v>125</v>
      </c>
      <c r="BE317" s="155">
        <f>IF(N317="základná",J317,0)</f>
        <v>0</v>
      </c>
      <c r="BF317" s="155">
        <f>IF(N317="znížená",J317,0)</f>
        <v>0</v>
      </c>
      <c r="BG317" s="155">
        <f>IF(N317="zákl. prenesená",J317,0)</f>
        <v>0</v>
      </c>
      <c r="BH317" s="155">
        <f>IF(N317="zníž. prenesená",J317,0)</f>
        <v>0</v>
      </c>
      <c r="BI317" s="155">
        <f>IF(N317="nulová",J317,0)</f>
        <v>0</v>
      </c>
      <c r="BJ317" s="16" t="s">
        <v>133</v>
      </c>
      <c r="BK317" s="155">
        <f>ROUND(I317*H317,2)</f>
        <v>0</v>
      </c>
      <c r="BL317" s="16" t="s">
        <v>132</v>
      </c>
      <c r="BM317" s="154" t="s">
        <v>624</v>
      </c>
    </row>
    <row r="318" spans="1:65" s="2" customFormat="1" ht="33" customHeight="1">
      <c r="A318" s="28"/>
      <c r="B318" s="142"/>
      <c r="C318" s="143" t="s">
        <v>625</v>
      </c>
      <c r="D318" s="143" t="s">
        <v>128</v>
      </c>
      <c r="E318" s="144" t="s">
        <v>626</v>
      </c>
      <c r="F318" s="145" t="s">
        <v>627</v>
      </c>
      <c r="G318" s="146" t="s">
        <v>176</v>
      </c>
      <c r="H318" s="147">
        <v>50</v>
      </c>
      <c r="I318" s="148">
        <v>0</v>
      </c>
      <c r="J318" s="148">
        <f>ROUND(I318*H318,2)</f>
        <v>0</v>
      </c>
      <c r="K318" s="149"/>
      <c r="L318" s="29"/>
      <c r="M318" s="150" t="s">
        <v>1</v>
      </c>
      <c r="N318" s="151" t="s">
        <v>35</v>
      </c>
      <c r="O318" s="152">
        <v>9.1999999999999998E-2</v>
      </c>
      <c r="P318" s="152">
        <f>O318*H318</f>
        <v>4.5999999999999996</v>
      </c>
      <c r="Q318" s="152">
        <v>2.572E-2</v>
      </c>
      <c r="R318" s="152">
        <f>Q318*H318</f>
        <v>1.286</v>
      </c>
      <c r="S318" s="152">
        <v>0</v>
      </c>
      <c r="T318" s="153">
        <f>S318*H318</f>
        <v>0</v>
      </c>
      <c r="U318" s="28"/>
      <c r="V318" s="28"/>
      <c r="W318" s="28"/>
      <c r="X318" s="28"/>
      <c r="Y318" s="28"/>
      <c r="Z318" s="28"/>
      <c r="AA318" s="28"/>
      <c r="AB318" s="28"/>
      <c r="AC318" s="28"/>
      <c r="AD318" s="28"/>
      <c r="AE318" s="28"/>
      <c r="AR318" s="154" t="s">
        <v>132</v>
      </c>
      <c r="AT318" s="154" t="s">
        <v>128</v>
      </c>
      <c r="AU318" s="154" t="s">
        <v>133</v>
      </c>
      <c r="AY318" s="16" t="s">
        <v>125</v>
      </c>
      <c r="BE318" s="155">
        <f>IF(N318="základná",J318,0)</f>
        <v>0</v>
      </c>
      <c r="BF318" s="155">
        <f>IF(N318="znížená",J318,0)</f>
        <v>0</v>
      </c>
      <c r="BG318" s="155">
        <f>IF(N318="zákl. prenesená",J318,0)</f>
        <v>0</v>
      </c>
      <c r="BH318" s="155">
        <f>IF(N318="zníž. prenesená",J318,0)</f>
        <v>0</v>
      </c>
      <c r="BI318" s="155">
        <f>IF(N318="nulová",J318,0)</f>
        <v>0</v>
      </c>
      <c r="BJ318" s="16" t="s">
        <v>133</v>
      </c>
      <c r="BK318" s="155">
        <f>ROUND(I318*H318,2)</f>
        <v>0</v>
      </c>
      <c r="BL318" s="16" t="s">
        <v>132</v>
      </c>
      <c r="BM318" s="154" t="s">
        <v>628</v>
      </c>
    </row>
    <row r="319" spans="1:65" s="2" customFormat="1" ht="24.2" customHeight="1">
      <c r="A319" s="28"/>
      <c r="B319" s="142"/>
      <c r="C319" s="143" t="s">
        <v>629</v>
      </c>
      <c r="D319" s="143" t="s">
        <v>128</v>
      </c>
      <c r="E319" s="144" t="s">
        <v>451</v>
      </c>
      <c r="F319" s="145" t="s">
        <v>452</v>
      </c>
      <c r="G319" s="146" t="s">
        <v>453</v>
      </c>
      <c r="H319" s="147">
        <v>3.2480000000000002</v>
      </c>
      <c r="I319" s="148">
        <v>0</v>
      </c>
      <c r="J319" s="148">
        <f>ROUND(I319*H319,2)</f>
        <v>0</v>
      </c>
      <c r="K319" s="149"/>
      <c r="L319" s="29"/>
      <c r="M319" s="150" t="s">
        <v>1</v>
      </c>
      <c r="N319" s="151" t="s">
        <v>35</v>
      </c>
      <c r="O319" s="152">
        <v>2.4630000000000001</v>
      </c>
      <c r="P319" s="152">
        <f>O319*H319</f>
        <v>7.9998240000000012</v>
      </c>
      <c r="Q319" s="152">
        <v>0</v>
      </c>
      <c r="R319" s="152">
        <f>Q319*H319</f>
        <v>0</v>
      </c>
      <c r="S319" s="152">
        <v>0</v>
      </c>
      <c r="T319" s="153">
        <f>S319*H319</f>
        <v>0</v>
      </c>
      <c r="U319" s="28"/>
      <c r="V319" s="28"/>
      <c r="W319" s="28"/>
      <c r="X319" s="28"/>
      <c r="Y319" s="28"/>
      <c r="Z319" s="28"/>
      <c r="AA319" s="28"/>
      <c r="AB319" s="28"/>
      <c r="AC319" s="28"/>
      <c r="AD319" s="28"/>
      <c r="AE319" s="28"/>
      <c r="AR319" s="154" t="s">
        <v>132</v>
      </c>
      <c r="AT319" s="154" t="s">
        <v>128</v>
      </c>
      <c r="AU319" s="154" t="s">
        <v>133</v>
      </c>
      <c r="AY319" s="16" t="s">
        <v>125</v>
      </c>
      <c r="BE319" s="155">
        <f>IF(N319="základná",J319,0)</f>
        <v>0</v>
      </c>
      <c r="BF319" s="155">
        <f>IF(N319="znížená",J319,0)</f>
        <v>0</v>
      </c>
      <c r="BG319" s="155">
        <f>IF(N319="zákl. prenesená",J319,0)</f>
        <v>0</v>
      </c>
      <c r="BH319" s="155">
        <f>IF(N319="zníž. prenesená",J319,0)</f>
        <v>0</v>
      </c>
      <c r="BI319" s="155">
        <f>IF(N319="nulová",J319,0)</f>
        <v>0</v>
      </c>
      <c r="BJ319" s="16" t="s">
        <v>133</v>
      </c>
      <c r="BK319" s="155">
        <f>ROUND(I319*H319,2)</f>
        <v>0</v>
      </c>
      <c r="BL319" s="16" t="s">
        <v>132</v>
      </c>
      <c r="BM319" s="154" t="s">
        <v>630</v>
      </c>
    </row>
    <row r="320" spans="1:65" s="12" customFormat="1" ht="22.9" customHeight="1">
      <c r="B320" s="130"/>
      <c r="D320" s="131" t="s">
        <v>68</v>
      </c>
      <c r="E320" s="140" t="s">
        <v>631</v>
      </c>
      <c r="F320" s="140" t="s">
        <v>632</v>
      </c>
      <c r="J320" s="141">
        <f>BK320</f>
        <v>0</v>
      </c>
      <c r="L320" s="130"/>
      <c r="M320" s="134"/>
      <c r="N320" s="135"/>
      <c r="O320" s="135"/>
      <c r="P320" s="136">
        <f>P321</f>
        <v>0</v>
      </c>
      <c r="Q320" s="135"/>
      <c r="R320" s="136">
        <f>R321</f>
        <v>0</v>
      </c>
      <c r="S320" s="135"/>
      <c r="T320" s="137">
        <f>T321</f>
        <v>0</v>
      </c>
      <c r="AR320" s="131" t="s">
        <v>77</v>
      </c>
      <c r="AT320" s="138" t="s">
        <v>68</v>
      </c>
      <c r="AU320" s="138" t="s">
        <v>77</v>
      </c>
      <c r="AY320" s="131" t="s">
        <v>125</v>
      </c>
      <c r="BK320" s="139">
        <f>BK321</f>
        <v>0</v>
      </c>
    </row>
    <row r="321" spans="1:65" s="2" customFormat="1" ht="16.5" customHeight="1">
      <c r="A321" s="28"/>
      <c r="B321" s="142"/>
      <c r="C321" s="143" t="s">
        <v>633</v>
      </c>
      <c r="D321" s="143" t="s">
        <v>128</v>
      </c>
      <c r="E321" s="144" t="s">
        <v>634</v>
      </c>
      <c r="F321" s="145" t="s">
        <v>635</v>
      </c>
      <c r="G321" s="146" t="s">
        <v>176</v>
      </c>
      <c r="H321" s="147">
        <v>50</v>
      </c>
      <c r="I321" s="148">
        <v>0</v>
      </c>
      <c r="J321" s="148">
        <f>ROUND(I321*H321,2)</f>
        <v>0</v>
      </c>
      <c r="K321" s="149"/>
      <c r="L321" s="29"/>
      <c r="M321" s="150" t="s">
        <v>1</v>
      </c>
      <c r="N321" s="151" t="s">
        <v>35</v>
      </c>
      <c r="O321" s="152">
        <v>0</v>
      </c>
      <c r="P321" s="152">
        <f>O321*H321</f>
        <v>0</v>
      </c>
      <c r="Q321" s="152">
        <v>0</v>
      </c>
      <c r="R321" s="152">
        <f>Q321*H321</f>
        <v>0</v>
      </c>
      <c r="S321" s="152">
        <v>0</v>
      </c>
      <c r="T321" s="153">
        <f>S321*H321</f>
        <v>0</v>
      </c>
      <c r="U321" s="28"/>
      <c r="V321" s="28"/>
      <c r="W321" s="28"/>
      <c r="X321" s="28"/>
      <c r="Y321" s="28"/>
      <c r="Z321" s="28"/>
      <c r="AA321" s="28"/>
      <c r="AB321" s="28"/>
      <c r="AC321" s="28"/>
      <c r="AD321" s="28"/>
      <c r="AE321" s="28"/>
      <c r="AR321" s="154" t="s">
        <v>132</v>
      </c>
      <c r="AT321" s="154" t="s">
        <v>128</v>
      </c>
      <c r="AU321" s="154" t="s">
        <v>133</v>
      </c>
      <c r="AY321" s="16" t="s">
        <v>125</v>
      </c>
      <c r="BE321" s="155">
        <f>IF(N321="základná",J321,0)</f>
        <v>0</v>
      </c>
      <c r="BF321" s="155">
        <f>IF(N321="znížená",J321,0)</f>
        <v>0</v>
      </c>
      <c r="BG321" s="155">
        <f>IF(N321="zákl. prenesená",J321,0)</f>
        <v>0</v>
      </c>
      <c r="BH321" s="155">
        <f>IF(N321="zníž. prenesená",J321,0)</f>
        <v>0</v>
      </c>
      <c r="BI321" s="155">
        <f>IF(N321="nulová",J321,0)</f>
        <v>0</v>
      </c>
      <c r="BJ321" s="16" t="s">
        <v>133</v>
      </c>
      <c r="BK321" s="155">
        <f>ROUND(I321*H321,2)</f>
        <v>0</v>
      </c>
      <c r="BL321" s="16" t="s">
        <v>132</v>
      </c>
      <c r="BM321" s="154" t="s">
        <v>286</v>
      </c>
    </row>
    <row r="322" spans="1:65" s="12" customFormat="1" ht="22.9" customHeight="1">
      <c r="B322" s="130"/>
      <c r="D322" s="131" t="s">
        <v>68</v>
      </c>
      <c r="E322" s="140" t="s">
        <v>636</v>
      </c>
      <c r="F322" s="140" t="s">
        <v>637</v>
      </c>
      <c r="J322" s="141">
        <v>0</v>
      </c>
      <c r="L322" s="130"/>
      <c r="M322" s="134"/>
      <c r="N322" s="135"/>
      <c r="O322" s="135"/>
      <c r="P322" s="136">
        <f>SUM(P323:P327)</f>
        <v>6.7971579999999996</v>
      </c>
      <c r="Q322" s="135"/>
      <c r="R322" s="136">
        <f>SUM(R323:R327)</f>
        <v>2.5600000000000001E-2</v>
      </c>
      <c r="S322" s="135"/>
      <c r="T322" s="137">
        <f>SUM(T323:T327)</f>
        <v>0</v>
      </c>
      <c r="AR322" s="131" t="s">
        <v>77</v>
      </c>
      <c r="AT322" s="138" t="s">
        <v>68</v>
      </c>
      <c r="AU322" s="138" t="s">
        <v>77</v>
      </c>
      <c r="AY322" s="131" t="s">
        <v>125</v>
      </c>
      <c r="BK322" s="139">
        <f>SUM(BK323:BK327)</f>
        <v>0</v>
      </c>
    </row>
    <row r="323" spans="1:65" s="2" customFormat="1" ht="24.2" customHeight="1">
      <c r="A323" s="28"/>
      <c r="B323" s="142"/>
      <c r="C323" s="143" t="s">
        <v>638</v>
      </c>
      <c r="D323" s="143" t="s">
        <v>128</v>
      </c>
      <c r="E323" s="144" t="s">
        <v>639</v>
      </c>
      <c r="F323" s="145" t="s">
        <v>640</v>
      </c>
      <c r="G323" s="146" t="s">
        <v>176</v>
      </c>
      <c r="H323" s="147">
        <v>14</v>
      </c>
      <c r="I323" s="148">
        <v>0</v>
      </c>
      <c r="J323" s="148">
        <f>ROUND(I323*H323,2)</f>
        <v>0</v>
      </c>
      <c r="K323" s="149"/>
      <c r="L323" s="29"/>
      <c r="M323" s="150" t="s">
        <v>1</v>
      </c>
      <c r="N323" s="151" t="s">
        <v>35</v>
      </c>
      <c r="O323" s="152">
        <v>0.15207999999999999</v>
      </c>
      <c r="P323" s="152">
        <f>O323*H323</f>
        <v>2.1291199999999999</v>
      </c>
      <c r="Q323" s="152">
        <v>4.0000000000000002E-4</v>
      </c>
      <c r="R323" s="152">
        <f>Q323*H323</f>
        <v>5.5999999999999999E-3</v>
      </c>
      <c r="S323" s="152">
        <v>0</v>
      </c>
      <c r="T323" s="153">
        <f>S323*H323</f>
        <v>0</v>
      </c>
      <c r="U323" s="28"/>
      <c r="V323" s="28"/>
      <c r="W323" s="28"/>
      <c r="X323" s="28"/>
      <c r="Y323" s="28"/>
      <c r="Z323" s="28"/>
      <c r="AA323" s="28"/>
      <c r="AB323" s="28"/>
      <c r="AC323" s="28"/>
      <c r="AD323" s="28"/>
      <c r="AE323" s="28"/>
      <c r="AR323" s="154" t="s">
        <v>132</v>
      </c>
      <c r="AT323" s="154" t="s">
        <v>128</v>
      </c>
      <c r="AU323" s="154" t="s">
        <v>133</v>
      </c>
      <c r="AY323" s="16" t="s">
        <v>125</v>
      </c>
      <c r="BE323" s="155">
        <f>IF(N323="základná",J323,0)</f>
        <v>0</v>
      </c>
      <c r="BF323" s="155">
        <f>IF(N323="znížená",J323,0)</f>
        <v>0</v>
      </c>
      <c r="BG323" s="155">
        <f>IF(N323="zákl. prenesená",J323,0)</f>
        <v>0</v>
      </c>
      <c r="BH323" s="155">
        <f>IF(N323="zníž. prenesená",J323,0)</f>
        <v>0</v>
      </c>
      <c r="BI323" s="155">
        <f>IF(N323="nulová",J323,0)</f>
        <v>0</v>
      </c>
      <c r="BJ323" s="16" t="s">
        <v>133</v>
      </c>
      <c r="BK323" s="155">
        <f>ROUND(I323*H323,2)</f>
        <v>0</v>
      </c>
      <c r="BL323" s="16" t="s">
        <v>132</v>
      </c>
      <c r="BM323" s="154" t="s">
        <v>641</v>
      </c>
    </row>
    <row r="324" spans="1:65" s="13" customFormat="1" ht="11.25">
      <c r="B324" s="156"/>
      <c r="D324" s="157" t="s">
        <v>147</v>
      </c>
      <c r="E324" s="158" t="s">
        <v>1</v>
      </c>
      <c r="F324" s="159" t="s">
        <v>600</v>
      </c>
      <c r="H324" s="160">
        <v>14</v>
      </c>
      <c r="L324" s="156"/>
      <c r="M324" s="161"/>
      <c r="N324" s="162"/>
      <c r="O324" s="162"/>
      <c r="P324" s="162"/>
      <c r="Q324" s="162"/>
      <c r="R324" s="162"/>
      <c r="S324" s="162"/>
      <c r="T324" s="163"/>
      <c r="AT324" s="158" t="s">
        <v>147</v>
      </c>
      <c r="AU324" s="158" t="s">
        <v>133</v>
      </c>
      <c r="AV324" s="13" t="s">
        <v>133</v>
      </c>
      <c r="AW324" s="13" t="s">
        <v>26</v>
      </c>
      <c r="AX324" s="13" t="s">
        <v>77</v>
      </c>
      <c r="AY324" s="158" t="s">
        <v>125</v>
      </c>
    </row>
    <row r="325" spans="1:65" s="2" customFormat="1" ht="24.2" customHeight="1">
      <c r="A325" s="28"/>
      <c r="B325" s="142"/>
      <c r="C325" s="143" t="s">
        <v>642</v>
      </c>
      <c r="D325" s="143" t="s">
        <v>128</v>
      </c>
      <c r="E325" s="144" t="s">
        <v>643</v>
      </c>
      <c r="F325" s="145" t="s">
        <v>644</v>
      </c>
      <c r="G325" s="146" t="s">
        <v>176</v>
      </c>
      <c r="H325" s="147">
        <v>50</v>
      </c>
      <c r="I325" s="148">
        <v>0</v>
      </c>
      <c r="J325" s="148">
        <f>ROUND(I325*H325,2)</f>
        <v>0</v>
      </c>
      <c r="K325" s="149"/>
      <c r="L325" s="29"/>
      <c r="M325" s="150" t="s">
        <v>1</v>
      </c>
      <c r="N325" s="151" t="s">
        <v>35</v>
      </c>
      <c r="O325" s="152">
        <v>9.2079999999999995E-2</v>
      </c>
      <c r="P325" s="152">
        <f>O325*H325</f>
        <v>4.6040000000000001</v>
      </c>
      <c r="Q325" s="152">
        <v>4.0000000000000002E-4</v>
      </c>
      <c r="R325" s="152">
        <f>Q325*H325</f>
        <v>0.02</v>
      </c>
      <c r="S325" s="152">
        <v>0</v>
      </c>
      <c r="T325" s="153">
        <f>S325*H325</f>
        <v>0</v>
      </c>
      <c r="U325" s="28"/>
      <c r="V325" s="28"/>
      <c r="W325" s="28"/>
      <c r="X325" s="28"/>
      <c r="Y325" s="28"/>
      <c r="Z325" s="28"/>
      <c r="AA325" s="28"/>
      <c r="AB325" s="28"/>
      <c r="AC325" s="28"/>
      <c r="AD325" s="28"/>
      <c r="AE325" s="28"/>
      <c r="AR325" s="154" t="s">
        <v>132</v>
      </c>
      <c r="AT325" s="154" t="s">
        <v>128</v>
      </c>
      <c r="AU325" s="154" t="s">
        <v>133</v>
      </c>
      <c r="AY325" s="16" t="s">
        <v>125</v>
      </c>
      <c r="BE325" s="155">
        <f>IF(N325="základná",J325,0)</f>
        <v>0</v>
      </c>
      <c r="BF325" s="155">
        <f>IF(N325="znížená",J325,0)</f>
        <v>0</v>
      </c>
      <c r="BG325" s="155">
        <f>IF(N325="zákl. prenesená",J325,0)</f>
        <v>0</v>
      </c>
      <c r="BH325" s="155">
        <f>IF(N325="zníž. prenesená",J325,0)</f>
        <v>0</v>
      </c>
      <c r="BI325" s="155">
        <f>IF(N325="nulová",J325,0)</f>
        <v>0</v>
      </c>
      <c r="BJ325" s="16" t="s">
        <v>133</v>
      </c>
      <c r="BK325" s="155">
        <f>ROUND(I325*H325,2)</f>
        <v>0</v>
      </c>
      <c r="BL325" s="16" t="s">
        <v>132</v>
      </c>
      <c r="BM325" s="154" t="s">
        <v>645</v>
      </c>
    </row>
    <row r="326" spans="1:65" s="13" customFormat="1" ht="11.25">
      <c r="B326" s="156"/>
      <c r="D326" s="157" t="s">
        <v>147</v>
      </c>
      <c r="E326" s="158" t="s">
        <v>1</v>
      </c>
      <c r="F326" s="159" t="s">
        <v>646</v>
      </c>
      <c r="H326" s="160">
        <v>50</v>
      </c>
      <c r="L326" s="156"/>
      <c r="M326" s="161"/>
      <c r="N326" s="162"/>
      <c r="O326" s="162"/>
      <c r="P326" s="162"/>
      <c r="Q326" s="162"/>
      <c r="R326" s="162"/>
      <c r="S326" s="162"/>
      <c r="T326" s="163"/>
      <c r="AT326" s="158" t="s">
        <v>147</v>
      </c>
      <c r="AU326" s="158" t="s">
        <v>133</v>
      </c>
      <c r="AV326" s="13" t="s">
        <v>133</v>
      </c>
      <c r="AW326" s="13" t="s">
        <v>26</v>
      </c>
      <c r="AX326" s="13" t="s">
        <v>77</v>
      </c>
      <c r="AY326" s="158" t="s">
        <v>125</v>
      </c>
    </row>
    <row r="327" spans="1:65" s="2" customFormat="1" ht="24.2" customHeight="1">
      <c r="A327" s="28"/>
      <c r="B327" s="142"/>
      <c r="C327" s="143" t="s">
        <v>647</v>
      </c>
      <c r="D327" s="143" t="s">
        <v>128</v>
      </c>
      <c r="E327" s="144" t="s">
        <v>451</v>
      </c>
      <c r="F327" s="145" t="s">
        <v>452</v>
      </c>
      <c r="G327" s="146" t="s">
        <v>453</v>
      </c>
      <c r="H327" s="147">
        <v>2.5999999999999999E-2</v>
      </c>
      <c r="I327" s="148">
        <v>0</v>
      </c>
      <c r="J327" s="148">
        <f>ROUND(I327*H327,2)</f>
        <v>0</v>
      </c>
      <c r="K327" s="149"/>
      <c r="L327" s="29"/>
      <c r="M327" s="150" t="s">
        <v>1</v>
      </c>
      <c r="N327" s="151" t="s">
        <v>35</v>
      </c>
      <c r="O327" s="152">
        <v>2.4630000000000001</v>
      </c>
      <c r="P327" s="152">
        <f>O327*H327</f>
        <v>6.4037999999999998E-2</v>
      </c>
      <c r="Q327" s="152">
        <v>0</v>
      </c>
      <c r="R327" s="152">
        <f>Q327*H327</f>
        <v>0</v>
      </c>
      <c r="S327" s="152">
        <v>0</v>
      </c>
      <c r="T327" s="153">
        <f>S327*H327</f>
        <v>0</v>
      </c>
      <c r="U327" s="28"/>
      <c r="V327" s="28"/>
      <c r="W327" s="28"/>
      <c r="X327" s="28"/>
      <c r="Y327" s="28"/>
      <c r="Z327" s="28"/>
      <c r="AA327" s="28"/>
      <c r="AB327" s="28"/>
      <c r="AC327" s="28"/>
      <c r="AD327" s="28"/>
      <c r="AE327" s="28"/>
      <c r="AR327" s="154" t="s">
        <v>132</v>
      </c>
      <c r="AT327" s="154" t="s">
        <v>128</v>
      </c>
      <c r="AU327" s="154" t="s">
        <v>133</v>
      </c>
      <c r="AY327" s="16" t="s">
        <v>125</v>
      </c>
      <c r="BE327" s="155">
        <f>IF(N327="základná",J327,0)</f>
        <v>0</v>
      </c>
      <c r="BF327" s="155">
        <f>IF(N327="znížená",J327,0)</f>
        <v>0</v>
      </c>
      <c r="BG327" s="155">
        <f>IF(N327="zákl. prenesená",J327,0)</f>
        <v>0</v>
      </c>
      <c r="BH327" s="155">
        <f>IF(N327="zníž. prenesená",J327,0)</f>
        <v>0</v>
      </c>
      <c r="BI327" s="155">
        <f>IF(N327="nulová",J327,0)</f>
        <v>0</v>
      </c>
      <c r="BJ327" s="16" t="s">
        <v>133</v>
      </c>
      <c r="BK327" s="155">
        <f>ROUND(I327*H327,2)</f>
        <v>0</v>
      </c>
      <c r="BL327" s="16" t="s">
        <v>132</v>
      </c>
      <c r="BM327" s="154" t="s">
        <v>648</v>
      </c>
    </row>
    <row r="328" spans="1:65" s="12" customFormat="1" ht="22.9" customHeight="1">
      <c r="B328" s="130"/>
      <c r="D328" s="131" t="s">
        <v>68</v>
      </c>
      <c r="E328" s="140" t="s">
        <v>649</v>
      </c>
      <c r="F328" s="140" t="s">
        <v>650</v>
      </c>
      <c r="J328" s="141">
        <v>0</v>
      </c>
      <c r="L328" s="130"/>
      <c r="M328" s="134"/>
      <c r="N328" s="135"/>
      <c r="O328" s="135"/>
      <c r="P328" s="136">
        <f>SUM(P329:P333)</f>
        <v>24.668517999999999</v>
      </c>
      <c r="Q328" s="135"/>
      <c r="R328" s="136">
        <f>SUM(R329:R333)</f>
        <v>0.18559999999999999</v>
      </c>
      <c r="S328" s="135"/>
      <c r="T328" s="137">
        <f>SUM(T329:T333)</f>
        <v>0</v>
      </c>
      <c r="AR328" s="131" t="s">
        <v>77</v>
      </c>
      <c r="AT328" s="138" t="s">
        <v>68</v>
      </c>
      <c r="AU328" s="138" t="s">
        <v>77</v>
      </c>
      <c r="AY328" s="131" t="s">
        <v>125</v>
      </c>
      <c r="BK328" s="139">
        <f>SUM(BK329:BK333)</f>
        <v>0</v>
      </c>
    </row>
    <row r="329" spans="1:65" s="2" customFormat="1" ht="33" customHeight="1">
      <c r="A329" s="28"/>
      <c r="B329" s="142"/>
      <c r="C329" s="143" t="s">
        <v>651</v>
      </c>
      <c r="D329" s="143" t="s">
        <v>128</v>
      </c>
      <c r="E329" s="144" t="s">
        <v>652</v>
      </c>
      <c r="F329" s="145" t="s">
        <v>653</v>
      </c>
      <c r="G329" s="146" t="s">
        <v>176</v>
      </c>
      <c r="H329" s="147">
        <v>14</v>
      </c>
      <c r="I329" s="148">
        <v>0</v>
      </c>
      <c r="J329" s="148">
        <f>ROUND(I329*H329,2)</f>
        <v>0</v>
      </c>
      <c r="K329" s="149"/>
      <c r="L329" s="29"/>
      <c r="M329" s="150" t="s">
        <v>1</v>
      </c>
      <c r="N329" s="151" t="s">
        <v>35</v>
      </c>
      <c r="O329" s="152">
        <v>0.4486</v>
      </c>
      <c r="P329" s="152">
        <f>O329*H329</f>
        <v>6.2804000000000002</v>
      </c>
      <c r="Q329" s="152">
        <v>2.8999999999999998E-3</v>
      </c>
      <c r="R329" s="152">
        <f>Q329*H329</f>
        <v>4.0599999999999997E-2</v>
      </c>
      <c r="S329" s="152">
        <v>0</v>
      </c>
      <c r="T329" s="153">
        <f>S329*H329</f>
        <v>0</v>
      </c>
      <c r="U329" s="28"/>
      <c r="V329" s="28"/>
      <c r="W329" s="28"/>
      <c r="X329" s="28"/>
      <c r="Y329" s="28"/>
      <c r="Z329" s="28"/>
      <c r="AA329" s="28"/>
      <c r="AB329" s="28"/>
      <c r="AC329" s="28"/>
      <c r="AD329" s="28"/>
      <c r="AE329" s="28"/>
      <c r="AR329" s="154" t="s">
        <v>132</v>
      </c>
      <c r="AT329" s="154" t="s">
        <v>128</v>
      </c>
      <c r="AU329" s="154" t="s">
        <v>133</v>
      </c>
      <c r="AY329" s="16" t="s">
        <v>125</v>
      </c>
      <c r="BE329" s="155">
        <f>IF(N329="základná",J329,0)</f>
        <v>0</v>
      </c>
      <c r="BF329" s="155">
        <f>IF(N329="znížená",J329,0)</f>
        <v>0</v>
      </c>
      <c r="BG329" s="155">
        <f>IF(N329="zákl. prenesená",J329,0)</f>
        <v>0</v>
      </c>
      <c r="BH329" s="155">
        <f>IF(N329="zníž. prenesená",J329,0)</f>
        <v>0</v>
      </c>
      <c r="BI329" s="155">
        <f>IF(N329="nulová",J329,0)</f>
        <v>0</v>
      </c>
      <c r="BJ329" s="16" t="s">
        <v>133</v>
      </c>
      <c r="BK329" s="155">
        <f>ROUND(I329*H329,2)</f>
        <v>0</v>
      </c>
      <c r="BL329" s="16" t="s">
        <v>132</v>
      </c>
      <c r="BM329" s="154" t="s">
        <v>654</v>
      </c>
    </row>
    <row r="330" spans="1:65" s="13" customFormat="1" ht="11.25">
      <c r="B330" s="156"/>
      <c r="D330" s="157" t="s">
        <v>147</v>
      </c>
      <c r="E330" s="158" t="s">
        <v>1</v>
      </c>
      <c r="F330" s="159" t="s">
        <v>600</v>
      </c>
      <c r="H330" s="160">
        <v>14</v>
      </c>
      <c r="L330" s="156"/>
      <c r="M330" s="161"/>
      <c r="N330" s="162"/>
      <c r="O330" s="162"/>
      <c r="P330" s="162"/>
      <c r="Q330" s="162"/>
      <c r="R330" s="162"/>
      <c r="S330" s="162"/>
      <c r="T330" s="163"/>
      <c r="AT330" s="158" t="s">
        <v>147</v>
      </c>
      <c r="AU330" s="158" t="s">
        <v>133</v>
      </c>
      <c r="AV330" s="13" t="s">
        <v>133</v>
      </c>
      <c r="AW330" s="13" t="s">
        <v>26</v>
      </c>
      <c r="AX330" s="13" t="s">
        <v>77</v>
      </c>
      <c r="AY330" s="158" t="s">
        <v>125</v>
      </c>
    </row>
    <row r="331" spans="1:65" s="2" customFormat="1" ht="33" customHeight="1">
      <c r="A331" s="28"/>
      <c r="B331" s="142"/>
      <c r="C331" s="143" t="s">
        <v>655</v>
      </c>
      <c r="D331" s="143" t="s">
        <v>128</v>
      </c>
      <c r="E331" s="144" t="s">
        <v>656</v>
      </c>
      <c r="F331" s="145" t="s">
        <v>657</v>
      </c>
      <c r="G331" s="146" t="s">
        <v>176</v>
      </c>
      <c r="H331" s="147">
        <v>50</v>
      </c>
      <c r="I331" s="148">
        <v>0</v>
      </c>
      <c r="J331" s="148">
        <f>ROUND(I331*H331,2)</f>
        <v>0</v>
      </c>
      <c r="K331" s="149"/>
      <c r="L331" s="29"/>
      <c r="M331" s="150" t="s">
        <v>1</v>
      </c>
      <c r="N331" s="151" t="s">
        <v>35</v>
      </c>
      <c r="O331" s="152">
        <v>0.35859999999999997</v>
      </c>
      <c r="P331" s="152">
        <f>O331*H331</f>
        <v>17.93</v>
      </c>
      <c r="Q331" s="152">
        <v>2.8999999999999998E-3</v>
      </c>
      <c r="R331" s="152">
        <f>Q331*H331</f>
        <v>0.14499999999999999</v>
      </c>
      <c r="S331" s="152">
        <v>0</v>
      </c>
      <c r="T331" s="153">
        <f>S331*H331</f>
        <v>0</v>
      </c>
      <c r="U331" s="28"/>
      <c r="V331" s="28"/>
      <c r="W331" s="28"/>
      <c r="X331" s="28"/>
      <c r="Y331" s="28"/>
      <c r="Z331" s="28"/>
      <c r="AA331" s="28"/>
      <c r="AB331" s="28"/>
      <c r="AC331" s="28"/>
      <c r="AD331" s="28"/>
      <c r="AE331" s="28"/>
      <c r="AR331" s="154" t="s">
        <v>132</v>
      </c>
      <c r="AT331" s="154" t="s">
        <v>128</v>
      </c>
      <c r="AU331" s="154" t="s">
        <v>133</v>
      </c>
      <c r="AY331" s="16" t="s">
        <v>125</v>
      </c>
      <c r="BE331" s="155">
        <f>IF(N331="základná",J331,0)</f>
        <v>0</v>
      </c>
      <c r="BF331" s="155">
        <f>IF(N331="znížená",J331,0)</f>
        <v>0</v>
      </c>
      <c r="BG331" s="155">
        <f>IF(N331="zákl. prenesená",J331,0)</f>
        <v>0</v>
      </c>
      <c r="BH331" s="155">
        <f>IF(N331="zníž. prenesená",J331,0)</f>
        <v>0</v>
      </c>
      <c r="BI331" s="155">
        <f>IF(N331="nulová",J331,0)</f>
        <v>0</v>
      </c>
      <c r="BJ331" s="16" t="s">
        <v>133</v>
      </c>
      <c r="BK331" s="155">
        <f>ROUND(I331*H331,2)</f>
        <v>0</v>
      </c>
      <c r="BL331" s="16" t="s">
        <v>132</v>
      </c>
      <c r="BM331" s="154" t="s">
        <v>658</v>
      </c>
    </row>
    <row r="332" spans="1:65" s="13" customFormat="1" ht="11.25">
      <c r="B332" s="156"/>
      <c r="D332" s="157" t="s">
        <v>147</v>
      </c>
      <c r="E332" s="158" t="s">
        <v>1</v>
      </c>
      <c r="F332" s="159" t="s">
        <v>646</v>
      </c>
      <c r="H332" s="160">
        <v>50</v>
      </c>
      <c r="L332" s="156"/>
      <c r="M332" s="161"/>
      <c r="N332" s="162"/>
      <c r="O332" s="162"/>
      <c r="P332" s="162"/>
      <c r="Q332" s="162"/>
      <c r="R332" s="162"/>
      <c r="S332" s="162"/>
      <c r="T332" s="163"/>
      <c r="AT332" s="158" t="s">
        <v>147</v>
      </c>
      <c r="AU332" s="158" t="s">
        <v>133</v>
      </c>
      <c r="AV332" s="13" t="s">
        <v>133</v>
      </c>
      <c r="AW332" s="13" t="s">
        <v>26</v>
      </c>
      <c r="AX332" s="13" t="s">
        <v>77</v>
      </c>
      <c r="AY332" s="158" t="s">
        <v>125</v>
      </c>
    </row>
    <row r="333" spans="1:65" s="2" customFormat="1" ht="24.2" customHeight="1">
      <c r="A333" s="28"/>
      <c r="B333" s="142"/>
      <c r="C333" s="143" t="s">
        <v>659</v>
      </c>
      <c r="D333" s="143" t="s">
        <v>128</v>
      </c>
      <c r="E333" s="144" t="s">
        <v>451</v>
      </c>
      <c r="F333" s="145" t="s">
        <v>452</v>
      </c>
      <c r="G333" s="146" t="s">
        <v>453</v>
      </c>
      <c r="H333" s="147">
        <v>0.186</v>
      </c>
      <c r="I333" s="148">
        <v>0</v>
      </c>
      <c r="J333" s="148">
        <f>ROUND(I333*H333,2)</f>
        <v>0</v>
      </c>
      <c r="K333" s="149"/>
      <c r="L333" s="29"/>
      <c r="M333" s="150" t="s">
        <v>1</v>
      </c>
      <c r="N333" s="151" t="s">
        <v>35</v>
      </c>
      <c r="O333" s="152">
        <v>2.4630000000000001</v>
      </c>
      <c r="P333" s="152">
        <f>O333*H333</f>
        <v>0.45811800000000003</v>
      </c>
      <c r="Q333" s="152">
        <v>0</v>
      </c>
      <c r="R333" s="152">
        <f>Q333*H333</f>
        <v>0</v>
      </c>
      <c r="S333" s="152">
        <v>0</v>
      </c>
      <c r="T333" s="153">
        <f>S333*H333</f>
        <v>0</v>
      </c>
      <c r="U333" s="28"/>
      <c r="V333" s="28"/>
      <c r="W333" s="28"/>
      <c r="X333" s="28"/>
      <c r="Y333" s="28"/>
      <c r="Z333" s="28"/>
      <c r="AA333" s="28"/>
      <c r="AB333" s="28"/>
      <c r="AC333" s="28"/>
      <c r="AD333" s="28"/>
      <c r="AE333" s="28"/>
      <c r="AR333" s="154" t="s">
        <v>132</v>
      </c>
      <c r="AT333" s="154" t="s">
        <v>128</v>
      </c>
      <c r="AU333" s="154" t="s">
        <v>133</v>
      </c>
      <c r="AY333" s="16" t="s">
        <v>125</v>
      </c>
      <c r="BE333" s="155">
        <f>IF(N333="základná",J333,0)</f>
        <v>0</v>
      </c>
      <c r="BF333" s="155">
        <f>IF(N333="znížená",J333,0)</f>
        <v>0</v>
      </c>
      <c r="BG333" s="155">
        <f>IF(N333="zákl. prenesená",J333,0)</f>
        <v>0</v>
      </c>
      <c r="BH333" s="155">
        <f>IF(N333="zníž. prenesená",J333,0)</f>
        <v>0</v>
      </c>
      <c r="BI333" s="155">
        <f>IF(N333="nulová",J333,0)</f>
        <v>0</v>
      </c>
      <c r="BJ333" s="16" t="s">
        <v>133</v>
      </c>
      <c r="BK333" s="155">
        <f>ROUND(I333*H333,2)</f>
        <v>0</v>
      </c>
      <c r="BL333" s="16" t="s">
        <v>132</v>
      </c>
      <c r="BM333" s="154" t="s">
        <v>660</v>
      </c>
    </row>
    <row r="334" spans="1:65" s="12" customFormat="1" ht="22.9" customHeight="1">
      <c r="B334" s="130"/>
      <c r="D334" s="131" t="s">
        <v>68</v>
      </c>
      <c r="E334" s="140" t="s">
        <v>661</v>
      </c>
      <c r="F334" s="140" t="s">
        <v>662</v>
      </c>
      <c r="J334" s="141">
        <v>0</v>
      </c>
      <c r="L334" s="130"/>
      <c r="M334" s="134"/>
      <c r="N334" s="135"/>
      <c r="O334" s="135"/>
      <c r="P334" s="136">
        <f>SUM(P335:P339)</f>
        <v>2.3601760000000001</v>
      </c>
      <c r="Q334" s="135"/>
      <c r="R334" s="136">
        <f>SUM(R335:R339)</f>
        <v>0</v>
      </c>
      <c r="S334" s="135"/>
      <c r="T334" s="137">
        <f>SUM(T335:T339)</f>
        <v>0</v>
      </c>
      <c r="AR334" s="131" t="s">
        <v>77</v>
      </c>
      <c r="AT334" s="138" t="s">
        <v>68</v>
      </c>
      <c r="AU334" s="138" t="s">
        <v>77</v>
      </c>
      <c r="AY334" s="131" t="s">
        <v>125</v>
      </c>
      <c r="BK334" s="139">
        <f>SUM(BK335:BK339)</f>
        <v>0</v>
      </c>
    </row>
    <row r="335" spans="1:65" s="2" customFormat="1" ht="21.75" customHeight="1">
      <c r="A335" s="28"/>
      <c r="B335" s="142"/>
      <c r="C335" s="143" t="s">
        <v>663</v>
      </c>
      <c r="D335" s="143" t="s">
        <v>128</v>
      </c>
      <c r="E335" s="144" t="s">
        <v>664</v>
      </c>
      <c r="F335" s="145" t="s">
        <v>665</v>
      </c>
      <c r="G335" s="146" t="s">
        <v>453</v>
      </c>
      <c r="H335" s="147">
        <v>1.456</v>
      </c>
      <c r="I335" s="148">
        <v>0</v>
      </c>
      <c r="J335" s="148">
        <f>ROUND(I335*H335,2)</f>
        <v>0</v>
      </c>
      <c r="K335" s="149"/>
      <c r="L335" s="29"/>
      <c r="M335" s="150" t="s">
        <v>1</v>
      </c>
      <c r="N335" s="151" t="s">
        <v>35</v>
      </c>
      <c r="O335" s="152">
        <v>0.59799999999999998</v>
      </c>
      <c r="P335" s="152">
        <f>O335*H335</f>
        <v>0.87068799999999991</v>
      </c>
      <c r="Q335" s="152">
        <v>0</v>
      </c>
      <c r="R335" s="152">
        <f>Q335*H335</f>
        <v>0</v>
      </c>
      <c r="S335" s="152">
        <v>0</v>
      </c>
      <c r="T335" s="153">
        <f>S335*H335</f>
        <v>0</v>
      </c>
      <c r="U335" s="28"/>
      <c r="V335" s="28"/>
      <c r="W335" s="28"/>
      <c r="X335" s="28"/>
      <c r="Y335" s="28"/>
      <c r="Z335" s="28"/>
      <c r="AA335" s="28"/>
      <c r="AB335" s="28"/>
      <c r="AC335" s="28"/>
      <c r="AD335" s="28"/>
      <c r="AE335" s="28"/>
      <c r="AR335" s="154" t="s">
        <v>132</v>
      </c>
      <c r="AT335" s="154" t="s">
        <v>128</v>
      </c>
      <c r="AU335" s="154" t="s">
        <v>133</v>
      </c>
      <c r="AY335" s="16" t="s">
        <v>125</v>
      </c>
      <c r="BE335" s="155">
        <f>IF(N335="základná",J335,0)</f>
        <v>0</v>
      </c>
      <c r="BF335" s="155">
        <f>IF(N335="znížená",J335,0)</f>
        <v>0</v>
      </c>
      <c r="BG335" s="155">
        <f>IF(N335="zákl. prenesená",J335,0)</f>
        <v>0</v>
      </c>
      <c r="BH335" s="155">
        <f>IF(N335="zníž. prenesená",J335,0)</f>
        <v>0</v>
      </c>
      <c r="BI335" s="155">
        <f>IF(N335="nulová",J335,0)</f>
        <v>0</v>
      </c>
      <c r="BJ335" s="16" t="s">
        <v>133</v>
      </c>
      <c r="BK335" s="155">
        <f>ROUND(I335*H335,2)</f>
        <v>0</v>
      </c>
      <c r="BL335" s="16" t="s">
        <v>132</v>
      </c>
      <c r="BM335" s="154" t="s">
        <v>666</v>
      </c>
    </row>
    <row r="336" spans="1:65" s="2" customFormat="1" ht="24.2" customHeight="1">
      <c r="A336" s="28"/>
      <c r="B336" s="142"/>
      <c r="C336" s="143" t="s">
        <v>667</v>
      </c>
      <c r="D336" s="143" t="s">
        <v>128</v>
      </c>
      <c r="E336" s="144" t="s">
        <v>668</v>
      </c>
      <c r="F336" s="145" t="s">
        <v>669</v>
      </c>
      <c r="G336" s="146" t="s">
        <v>453</v>
      </c>
      <c r="H336" s="147">
        <v>27.664000000000001</v>
      </c>
      <c r="I336" s="148">
        <v>0</v>
      </c>
      <c r="J336" s="148">
        <f>ROUND(I336*H336,2)</f>
        <v>0</v>
      </c>
      <c r="K336" s="149"/>
      <c r="L336" s="29"/>
      <c r="M336" s="150" t="s">
        <v>1</v>
      </c>
      <c r="N336" s="151" t="s">
        <v>35</v>
      </c>
      <c r="O336" s="152">
        <v>7.0000000000000001E-3</v>
      </c>
      <c r="P336" s="152">
        <f>O336*H336</f>
        <v>0.19364800000000001</v>
      </c>
      <c r="Q336" s="152">
        <v>0</v>
      </c>
      <c r="R336" s="152">
        <f>Q336*H336</f>
        <v>0</v>
      </c>
      <c r="S336" s="152">
        <v>0</v>
      </c>
      <c r="T336" s="153">
        <f>S336*H336</f>
        <v>0</v>
      </c>
      <c r="U336" s="28"/>
      <c r="V336" s="28"/>
      <c r="W336" s="28"/>
      <c r="X336" s="28"/>
      <c r="Y336" s="28"/>
      <c r="Z336" s="28"/>
      <c r="AA336" s="28"/>
      <c r="AB336" s="28"/>
      <c r="AC336" s="28"/>
      <c r="AD336" s="28"/>
      <c r="AE336" s="28"/>
      <c r="AR336" s="154" t="s">
        <v>132</v>
      </c>
      <c r="AT336" s="154" t="s">
        <v>128</v>
      </c>
      <c r="AU336" s="154" t="s">
        <v>133</v>
      </c>
      <c r="AY336" s="16" t="s">
        <v>125</v>
      </c>
      <c r="BE336" s="155">
        <f>IF(N336="základná",J336,0)</f>
        <v>0</v>
      </c>
      <c r="BF336" s="155">
        <f>IF(N336="znížená",J336,0)</f>
        <v>0</v>
      </c>
      <c r="BG336" s="155">
        <f>IF(N336="zákl. prenesená",J336,0)</f>
        <v>0</v>
      </c>
      <c r="BH336" s="155">
        <f>IF(N336="zníž. prenesená",J336,0)</f>
        <v>0</v>
      </c>
      <c r="BI336" s="155">
        <f>IF(N336="nulová",J336,0)</f>
        <v>0</v>
      </c>
      <c r="BJ336" s="16" t="s">
        <v>133</v>
      </c>
      <c r="BK336" s="155">
        <f>ROUND(I336*H336,2)</f>
        <v>0</v>
      </c>
      <c r="BL336" s="16" t="s">
        <v>132</v>
      </c>
      <c r="BM336" s="154" t="s">
        <v>670</v>
      </c>
    </row>
    <row r="337" spans="1:65" s="13" customFormat="1" ht="11.25">
      <c r="B337" s="156"/>
      <c r="D337" s="157" t="s">
        <v>147</v>
      </c>
      <c r="F337" s="159" t="s">
        <v>671</v>
      </c>
      <c r="H337" s="160">
        <v>27.664000000000001</v>
      </c>
      <c r="L337" s="156"/>
      <c r="M337" s="161"/>
      <c r="N337" s="162"/>
      <c r="O337" s="162"/>
      <c r="P337" s="162"/>
      <c r="Q337" s="162"/>
      <c r="R337" s="162"/>
      <c r="S337" s="162"/>
      <c r="T337" s="163"/>
      <c r="AT337" s="158" t="s">
        <v>147</v>
      </c>
      <c r="AU337" s="158" t="s">
        <v>133</v>
      </c>
      <c r="AV337" s="13" t="s">
        <v>133</v>
      </c>
      <c r="AW337" s="13" t="s">
        <v>3</v>
      </c>
      <c r="AX337" s="13" t="s">
        <v>77</v>
      </c>
      <c r="AY337" s="158" t="s">
        <v>125</v>
      </c>
    </row>
    <row r="338" spans="1:65" s="2" customFormat="1" ht="24.2" customHeight="1">
      <c r="A338" s="28"/>
      <c r="B338" s="142"/>
      <c r="C338" s="143" t="s">
        <v>672</v>
      </c>
      <c r="D338" s="143" t="s">
        <v>128</v>
      </c>
      <c r="E338" s="144" t="s">
        <v>673</v>
      </c>
      <c r="F338" s="145" t="s">
        <v>674</v>
      </c>
      <c r="G338" s="146" t="s">
        <v>453</v>
      </c>
      <c r="H338" s="147">
        <v>1.456</v>
      </c>
      <c r="I338" s="148">
        <v>0</v>
      </c>
      <c r="J338" s="148">
        <f>ROUND(I338*H338,2)</f>
        <v>0</v>
      </c>
      <c r="K338" s="149"/>
      <c r="L338" s="29"/>
      <c r="M338" s="150" t="s">
        <v>1</v>
      </c>
      <c r="N338" s="151" t="s">
        <v>35</v>
      </c>
      <c r="O338" s="152">
        <v>0.89</v>
      </c>
      <c r="P338" s="152">
        <f>O338*H338</f>
        <v>1.2958399999999999</v>
      </c>
      <c r="Q338" s="152">
        <v>0</v>
      </c>
      <c r="R338" s="152">
        <f>Q338*H338</f>
        <v>0</v>
      </c>
      <c r="S338" s="152">
        <v>0</v>
      </c>
      <c r="T338" s="153">
        <f>S338*H338</f>
        <v>0</v>
      </c>
      <c r="U338" s="28"/>
      <c r="V338" s="28"/>
      <c r="W338" s="28"/>
      <c r="X338" s="28"/>
      <c r="Y338" s="28"/>
      <c r="Z338" s="28"/>
      <c r="AA338" s="28"/>
      <c r="AB338" s="28"/>
      <c r="AC338" s="28"/>
      <c r="AD338" s="28"/>
      <c r="AE338" s="28"/>
      <c r="AR338" s="154" t="s">
        <v>132</v>
      </c>
      <c r="AT338" s="154" t="s">
        <v>128</v>
      </c>
      <c r="AU338" s="154" t="s">
        <v>133</v>
      </c>
      <c r="AY338" s="16" t="s">
        <v>125</v>
      </c>
      <c r="BE338" s="155">
        <f>IF(N338="základná",J338,0)</f>
        <v>0</v>
      </c>
      <c r="BF338" s="155">
        <f>IF(N338="znížená",J338,0)</f>
        <v>0</v>
      </c>
      <c r="BG338" s="155">
        <f>IF(N338="zákl. prenesená",J338,0)</f>
        <v>0</v>
      </c>
      <c r="BH338" s="155">
        <f>IF(N338="zníž. prenesená",J338,0)</f>
        <v>0</v>
      </c>
      <c r="BI338" s="155">
        <f>IF(N338="nulová",J338,0)</f>
        <v>0</v>
      </c>
      <c r="BJ338" s="16" t="s">
        <v>133</v>
      </c>
      <c r="BK338" s="155">
        <f>ROUND(I338*H338,2)</f>
        <v>0</v>
      </c>
      <c r="BL338" s="16" t="s">
        <v>132</v>
      </c>
      <c r="BM338" s="154" t="s">
        <v>675</v>
      </c>
    </row>
    <row r="339" spans="1:65" s="2" customFormat="1" ht="24.2" customHeight="1">
      <c r="A339" s="28"/>
      <c r="B339" s="142"/>
      <c r="C339" s="143" t="s">
        <v>676</v>
      </c>
      <c r="D339" s="143" t="s">
        <v>128</v>
      </c>
      <c r="E339" s="144" t="s">
        <v>677</v>
      </c>
      <c r="F339" s="145" t="s">
        <v>678</v>
      </c>
      <c r="G339" s="146" t="s">
        <v>453</v>
      </c>
      <c r="H339" s="147">
        <v>1.456</v>
      </c>
      <c r="I339" s="148">
        <v>0</v>
      </c>
      <c r="J339" s="148">
        <f>ROUND(I339*H339,2)</f>
        <v>0</v>
      </c>
      <c r="K339" s="149"/>
      <c r="L339" s="29"/>
      <c r="M339" s="150" t="s">
        <v>1</v>
      </c>
      <c r="N339" s="151" t="s">
        <v>35</v>
      </c>
      <c r="O339" s="152">
        <v>0</v>
      </c>
      <c r="P339" s="152">
        <f>O339*H339</f>
        <v>0</v>
      </c>
      <c r="Q339" s="152">
        <v>0</v>
      </c>
      <c r="R339" s="152">
        <f>Q339*H339</f>
        <v>0</v>
      </c>
      <c r="S339" s="152">
        <v>0</v>
      </c>
      <c r="T339" s="153">
        <f>S339*H339</f>
        <v>0</v>
      </c>
      <c r="U339" s="28"/>
      <c r="V339" s="28"/>
      <c r="W339" s="28"/>
      <c r="X339" s="28"/>
      <c r="Y339" s="28"/>
      <c r="Z339" s="28"/>
      <c r="AA339" s="28"/>
      <c r="AB339" s="28"/>
      <c r="AC339" s="28"/>
      <c r="AD339" s="28"/>
      <c r="AE339" s="28"/>
      <c r="AR339" s="154" t="s">
        <v>132</v>
      </c>
      <c r="AT339" s="154" t="s">
        <v>128</v>
      </c>
      <c r="AU339" s="154" t="s">
        <v>133</v>
      </c>
      <c r="AY339" s="16" t="s">
        <v>125</v>
      </c>
      <c r="BE339" s="155">
        <f>IF(N339="základná",J339,0)</f>
        <v>0</v>
      </c>
      <c r="BF339" s="155">
        <f>IF(N339="znížená",J339,0)</f>
        <v>0</v>
      </c>
      <c r="BG339" s="155">
        <f>IF(N339="zákl. prenesená",J339,0)</f>
        <v>0</v>
      </c>
      <c r="BH339" s="155">
        <f>IF(N339="zníž. prenesená",J339,0)</f>
        <v>0</v>
      </c>
      <c r="BI339" s="155">
        <f>IF(N339="nulová",J339,0)</f>
        <v>0</v>
      </c>
      <c r="BJ339" s="16" t="s">
        <v>133</v>
      </c>
      <c r="BK339" s="155">
        <f>ROUND(I339*H339,2)</f>
        <v>0</v>
      </c>
      <c r="BL339" s="16" t="s">
        <v>132</v>
      </c>
      <c r="BM339" s="154" t="s">
        <v>679</v>
      </c>
    </row>
    <row r="340" spans="1:65" s="12" customFormat="1" ht="22.9" customHeight="1">
      <c r="B340" s="130"/>
      <c r="D340" s="131" t="s">
        <v>68</v>
      </c>
      <c r="E340" s="140" t="s">
        <v>680</v>
      </c>
      <c r="F340" s="140" t="s">
        <v>681</v>
      </c>
      <c r="J340" s="141">
        <v>0</v>
      </c>
      <c r="L340" s="130"/>
      <c r="M340" s="134"/>
      <c r="N340" s="135"/>
      <c r="O340" s="135"/>
      <c r="P340" s="136">
        <f>P341</f>
        <v>0</v>
      </c>
      <c r="Q340" s="135"/>
      <c r="R340" s="136">
        <f>R341</f>
        <v>0</v>
      </c>
      <c r="S340" s="135"/>
      <c r="T340" s="137">
        <f>T341</f>
        <v>0</v>
      </c>
      <c r="AR340" s="131" t="s">
        <v>77</v>
      </c>
      <c r="AT340" s="138" t="s">
        <v>68</v>
      </c>
      <c r="AU340" s="138" t="s">
        <v>77</v>
      </c>
      <c r="AY340" s="131" t="s">
        <v>125</v>
      </c>
      <c r="BK340" s="139">
        <f>BK341</f>
        <v>0</v>
      </c>
    </row>
    <row r="341" spans="1:65" s="2" customFormat="1" ht="16.5" customHeight="1">
      <c r="A341" s="28"/>
      <c r="B341" s="142"/>
      <c r="C341" s="143" t="s">
        <v>682</v>
      </c>
      <c r="D341" s="143" t="s">
        <v>128</v>
      </c>
      <c r="E341" s="144" t="s">
        <v>683</v>
      </c>
      <c r="F341" s="145" t="s">
        <v>684</v>
      </c>
      <c r="G341" s="146" t="s">
        <v>503</v>
      </c>
      <c r="H341" s="147">
        <v>3</v>
      </c>
      <c r="I341" s="148">
        <v>0</v>
      </c>
      <c r="J341" s="148">
        <f>ROUND(I341*H341,2)</f>
        <v>0</v>
      </c>
      <c r="K341" s="149"/>
      <c r="L341" s="29"/>
      <c r="M341" s="150" t="s">
        <v>1</v>
      </c>
      <c r="N341" s="151" t="s">
        <v>35</v>
      </c>
      <c r="O341" s="152">
        <v>0</v>
      </c>
      <c r="P341" s="152">
        <f>O341*H341</f>
        <v>0</v>
      </c>
      <c r="Q341" s="152">
        <v>0</v>
      </c>
      <c r="R341" s="152">
        <f>Q341*H341</f>
        <v>0</v>
      </c>
      <c r="S341" s="152">
        <v>0</v>
      </c>
      <c r="T341" s="153">
        <f>S341*H341</f>
        <v>0</v>
      </c>
      <c r="U341" s="28"/>
      <c r="V341" s="28"/>
      <c r="W341" s="28"/>
      <c r="X341" s="28"/>
      <c r="Y341" s="28"/>
      <c r="Z341" s="28"/>
      <c r="AA341" s="28"/>
      <c r="AB341" s="28"/>
      <c r="AC341" s="28"/>
      <c r="AD341" s="28"/>
      <c r="AE341" s="28"/>
      <c r="AR341" s="154" t="s">
        <v>132</v>
      </c>
      <c r="AT341" s="154" t="s">
        <v>128</v>
      </c>
      <c r="AU341" s="154" t="s">
        <v>133</v>
      </c>
      <c r="AY341" s="16" t="s">
        <v>125</v>
      </c>
      <c r="BE341" s="155">
        <f>IF(N341="základná",J341,0)</f>
        <v>0</v>
      </c>
      <c r="BF341" s="155">
        <f>IF(N341="znížená",J341,0)</f>
        <v>0</v>
      </c>
      <c r="BG341" s="155">
        <f>IF(N341="zákl. prenesená",J341,0)</f>
        <v>0</v>
      </c>
      <c r="BH341" s="155">
        <f>IF(N341="zníž. prenesená",J341,0)</f>
        <v>0</v>
      </c>
      <c r="BI341" s="155">
        <f>IF(N341="nulová",J341,0)</f>
        <v>0</v>
      </c>
      <c r="BJ341" s="16" t="s">
        <v>133</v>
      </c>
      <c r="BK341" s="155">
        <f>ROUND(I341*H341,2)</f>
        <v>0</v>
      </c>
      <c r="BL341" s="16" t="s">
        <v>132</v>
      </c>
      <c r="BM341" s="154" t="s">
        <v>320</v>
      </c>
    </row>
    <row r="342" spans="1:65" s="12" customFormat="1" ht="22.9" customHeight="1">
      <c r="B342" s="130"/>
      <c r="D342" s="131" t="s">
        <v>68</v>
      </c>
      <c r="E342" s="140" t="s">
        <v>685</v>
      </c>
      <c r="F342" s="140" t="s">
        <v>686</v>
      </c>
      <c r="J342" s="141">
        <f>BK342</f>
        <v>0</v>
      </c>
      <c r="L342" s="130"/>
      <c r="M342" s="134"/>
      <c r="N342" s="135"/>
      <c r="O342" s="135"/>
      <c r="P342" s="136">
        <f>P343</f>
        <v>0</v>
      </c>
      <c r="Q342" s="135"/>
      <c r="R342" s="136">
        <f>R343</f>
        <v>0</v>
      </c>
      <c r="S342" s="135"/>
      <c r="T342" s="137">
        <f>T343</f>
        <v>0</v>
      </c>
      <c r="AR342" s="131" t="s">
        <v>77</v>
      </c>
      <c r="AT342" s="138" t="s">
        <v>68</v>
      </c>
      <c r="AU342" s="138" t="s">
        <v>77</v>
      </c>
      <c r="AY342" s="131" t="s">
        <v>125</v>
      </c>
      <c r="BK342" s="139">
        <f>BK343</f>
        <v>0</v>
      </c>
    </row>
    <row r="343" spans="1:65" s="2" customFormat="1" ht="16.5" customHeight="1">
      <c r="A343" s="28"/>
      <c r="B343" s="142"/>
      <c r="C343" s="143" t="s">
        <v>687</v>
      </c>
      <c r="D343" s="143" t="s">
        <v>128</v>
      </c>
      <c r="E343" s="144" t="s">
        <v>688</v>
      </c>
      <c r="F343" s="145" t="s">
        <v>686</v>
      </c>
      <c r="G343" s="146" t="s">
        <v>503</v>
      </c>
      <c r="H343" s="147">
        <v>31</v>
      </c>
      <c r="I343" s="148">
        <v>0</v>
      </c>
      <c r="J343" s="148">
        <f>ROUND(I343*H343,2)</f>
        <v>0</v>
      </c>
      <c r="K343" s="149"/>
      <c r="L343" s="29"/>
      <c r="M343" s="181" t="s">
        <v>1</v>
      </c>
      <c r="N343" s="182" t="s">
        <v>35</v>
      </c>
      <c r="O343" s="183">
        <v>0</v>
      </c>
      <c r="P343" s="183">
        <f>O343*H343</f>
        <v>0</v>
      </c>
      <c r="Q343" s="183">
        <v>0</v>
      </c>
      <c r="R343" s="183">
        <f>Q343*H343</f>
        <v>0</v>
      </c>
      <c r="S343" s="183">
        <v>0</v>
      </c>
      <c r="T343" s="184">
        <f>S343*H343</f>
        <v>0</v>
      </c>
      <c r="U343" s="28"/>
      <c r="V343" s="28"/>
      <c r="W343" s="28"/>
      <c r="X343" s="28"/>
      <c r="Y343" s="28"/>
      <c r="Z343" s="28"/>
      <c r="AA343" s="28"/>
      <c r="AB343" s="28"/>
      <c r="AC343" s="28"/>
      <c r="AD343" s="28"/>
      <c r="AE343" s="28"/>
      <c r="AR343" s="154" t="s">
        <v>132</v>
      </c>
      <c r="AT343" s="154" t="s">
        <v>128</v>
      </c>
      <c r="AU343" s="154" t="s">
        <v>133</v>
      </c>
      <c r="AY343" s="16" t="s">
        <v>125</v>
      </c>
      <c r="BE343" s="155">
        <f>IF(N343="základná",J343,0)</f>
        <v>0</v>
      </c>
      <c r="BF343" s="155">
        <f>IF(N343="znížená",J343,0)</f>
        <v>0</v>
      </c>
      <c r="BG343" s="155">
        <f>IF(N343="zákl. prenesená",J343,0)</f>
        <v>0</v>
      </c>
      <c r="BH343" s="155">
        <f>IF(N343="zníž. prenesená",J343,0)</f>
        <v>0</v>
      </c>
      <c r="BI343" s="155">
        <f>IF(N343="nulová",J343,0)</f>
        <v>0</v>
      </c>
      <c r="BJ343" s="16" t="s">
        <v>133</v>
      </c>
      <c r="BK343" s="155">
        <f>ROUND(I343*H343,2)</f>
        <v>0</v>
      </c>
      <c r="BL343" s="16" t="s">
        <v>132</v>
      </c>
      <c r="BM343" s="154" t="s">
        <v>329</v>
      </c>
    </row>
    <row r="344" spans="1:65" s="2" customFormat="1" ht="6.95" customHeight="1">
      <c r="A344" s="28"/>
      <c r="B344" s="46"/>
      <c r="C344" s="47"/>
      <c r="D344" s="47"/>
      <c r="E344" s="47"/>
      <c r="F344" s="47"/>
      <c r="G344" s="47"/>
      <c r="H344" s="47"/>
      <c r="I344" s="47"/>
      <c r="J344" s="47"/>
      <c r="K344" s="47"/>
      <c r="L344" s="29"/>
      <c r="M344" s="28"/>
      <c r="O344" s="28"/>
      <c r="P344" s="28"/>
      <c r="Q344" s="28"/>
      <c r="R344" s="28"/>
      <c r="S344" s="28"/>
      <c r="T344" s="28"/>
      <c r="U344" s="28"/>
      <c r="V344" s="28"/>
      <c r="W344" s="28"/>
      <c r="X344" s="28"/>
      <c r="Y344" s="28"/>
      <c r="Z344" s="28"/>
      <c r="AA344" s="28"/>
      <c r="AB344" s="28"/>
      <c r="AC344" s="28"/>
      <c r="AD344" s="28"/>
      <c r="AE344" s="28"/>
    </row>
  </sheetData>
  <autoFilter ref="C139:K343"/>
  <mergeCells count="9">
    <mergeCell ref="E87:H87"/>
    <mergeCell ref="E130:H130"/>
    <mergeCell ref="E132:H132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Rekapitulácia stavby</vt:lpstr>
      <vt:lpstr>01 - Sociálne priestory</vt:lpstr>
      <vt:lpstr>'01 - Sociálne priestory'!Názvy_tlače</vt:lpstr>
      <vt:lpstr>'Rekapitulácia stavby'!Názvy_tlače</vt:lpstr>
      <vt:lpstr>'01 - Sociálne priestory'!Oblasť_tlače</vt:lpstr>
      <vt:lpstr>'Rekapitulácia stavby'!Oblasť_tlače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LAPTOP-EBQ0L11H\user</dc:creator>
  <cp:lastModifiedBy>Projekty</cp:lastModifiedBy>
  <dcterms:created xsi:type="dcterms:W3CDTF">2021-12-18T15:27:54Z</dcterms:created>
  <dcterms:modified xsi:type="dcterms:W3CDTF">2022-05-09T07:24:12Z</dcterms:modified>
</cp:coreProperties>
</file>